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so ilirska bistrica\objava na pjn\"/>
    </mc:Choice>
  </mc:AlternateContent>
  <bookViews>
    <workbookView xWindow="0" yWindow="0" windowWidth="17256" windowHeight="5832" tabRatio="939"/>
  </bookViews>
  <sheets>
    <sheet name="REKAPITULACIJA TO" sheetId="30" r:id="rId1"/>
    <sheet name="KO-TehnOpr" sheetId="46" r:id="rId2"/>
  </sheets>
  <definedNames>
    <definedName name="_Toc289939629" localSheetId="0">#REF!</definedName>
    <definedName name="_Toc289939629">#REF!</definedName>
    <definedName name="¸1" localSheetId="0">#REF!</definedName>
    <definedName name="¸1">#REF!</definedName>
    <definedName name="b" localSheetId="0">#REF!</definedName>
    <definedName name="B">#REF!</definedName>
    <definedName name="BETONSKA" localSheetId="0">#REF!</definedName>
    <definedName name="BETONSKA">#REF!</definedName>
    <definedName name="č" localSheetId="0">#REF!</definedName>
    <definedName name="č">#REF!</definedName>
    <definedName name="Debelina1" localSheetId="0">#REF!</definedName>
    <definedName name="Debelina1">#REF!</definedName>
    <definedName name="Dolzina" localSheetId="0">#REF!</definedName>
    <definedName name="Dolzina">#REF!</definedName>
    <definedName name="Dolzina1" localSheetId="0">#REF!</definedName>
    <definedName name="Dolzina1">#REF!</definedName>
    <definedName name="Excel_BuiltIn__FilterDatabase_2" localSheetId="0">#REF!</definedName>
    <definedName name="Excel_BuiltIn__FilterDatabase_2">#REF!</definedName>
    <definedName name="Excel_BuiltIn_FilterDatabase_3" localSheetId="0">#REF!</definedName>
    <definedName name="Excel_BuiltIn_FilterDatabase_3">#REF!</definedName>
    <definedName name="Excel_BuiltIn_Print_Area_1" localSheetId="0">#REF!</definedName>
    <definedName name="Excel_BuiltIn_Print_Area_1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_1_1_1" localSheetId="0">#REF!</definedName>
    <definedName name="Excel_BuiltIn_Print_Area_3_1_1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kl" localSheetId="0">#REF!</definedName>
    <definedName name="ffkl">#REF!</definedName>
    <definedName name="gd" localSheetId="0">#REF!</definedName>
    <definedName name="gd">#REF!</definedName>
    <definedName name="GFDGF" localSheetId="0">#REF!</definedName>
    <definedName name="GFDGF">#REF!</definedName>
    <definedName name="Globina" localSheetId="0">#REF!</definedName>
    <definedName name="Globina">#REF!</definedName>
    <definedName name="hvl" localSheetId="0">#REF!</definedName>
    <definedName name="hvl">#REF!</definedName>
    <definedName name="i" localSheetId="0">#REF!</definedName>
    <definedName name="i">#REF!</definedName>
    <definedName name="Item_No." localSheetId="0">#REF!</definedName>
    <definedName name="Item_No.">#REF!</definedName>
    <definedName name="K" localSheetId="0">#REF!</definedName>
    <definedName name="K">#REF!</definedName>
    <definedName name="KROVSKA" localSheetId="0">#REF!</definedName>
    <definedName name="KROVSKA">#REF!</definedName>
    <definedName name="l" localSheetId="0">#REF!</definedName>
    <definedName name="L">#REF!</definedName>
    <definedName name="o" localSheetId="0">#REF!</definedName>
    <definedName name="o">#REF!</definedName>
    <definedName name="pakiranje" localSheetId="0">#REF!</definedName>
    <definedName name="pakiranje">#REF!</definedName>
    <definedName name="POSTAVKA2" localSheetId="0">#REF!</definedName>
    <definedName name="POSTAVKA2">#REF!</definedName>
    <definedName name="Print_Area_MI" localSheetId="0">#REF!</definedName>
    <definedName name="Print_Area_MI">#REF!</definedName>
    <definedName name="Recover" localSheetId="0">#REF!</definedName>
    <definedName name="Recover">#REF!</definedName>
    <definedName name="S" localSheetId="0">#REF!</definedName>
    <definedName name="s">#REF!</definedName>
    <definedName name="Sirina" localSheetId="0">#REF!</definedName>
    <definedName name="Sirina">#REF!</definedName>
    <definedName name="sklop8" localSheetId="0">#REF!</definedName>
    <definedName name="sklop8">#REF!</definedName>
    <definedName name="skupaj" localSheetId="0">#REF!</definedName>
    <definedName name="skupaj">#REF!</definedName>
    <definedName name="SteviloKomadovGred" localSheetId="0">#REF!</definedName>
    <definedName name="SteviloKomadovGred">#REF!</definedName>
    <definedName name="SteviloKomadovTockovnihTemeljev" localSheetId="0">#REF!</definedName>
    <definedName name="SteviloKomadovTockovnihTemeljev">#REF!</definedName>
    <definedName name="TableName">"Dummy"</definedName>
    <definedName name="TLA" localSheetId="0">#REF!</definedName>
    <definedName name="TLA">#REF!</definedName>
    <definedName name="V6F15F304" localSheetId="0">#REF!</definedName>
    <definedName name="V6F15F304">#REF!</definedName>
    <definedName name="Visina" localSheetId="0">#REF!</definedName>
    <definedName name="Visina">#REF!</definedName>
    <definedName name="work2" localSheetId="0">#REF!</definedName>
    <definedName name="work2">#REF!</definedName>
    <definedName name="ww" localSheetId="0">#REF!</definedName>
    <definedName name="ww">#REF!</definedName>
    <definedName name="ZEMELJSKA" localSheetId="0">#REF!</definedName>
    <definedName name="ZEMELJS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4" i="46" l="1"/>
  <c r="G203" i="46" l="1"/>
  <c r="G199" i="46"/>
  <c r="G195" i="46"/>
  <c r="G191" i="46"/>
  <c r="G170" i="46"/>
  <c r="G164" i="46"/>
  <c r="G157" i="46"/>
  <c r="G150" i="46"/>
  <c r="G146" i="46"/>
  <c r="G406" i="46" l="1"/>
  <c r="G391" i="46"/>
  <c r="G385" i="46"/>
  <c r="G345" i="46"/>
  <c r="G333" i="46"/>
  <c r="G321" i="46"/>
  <c r="G313" i="46"/>
  <c r="G310" i="46"/>
  <c r="G303" i="46"/>
  <c r="G302" i="46"/>
  <c r="G295" i="46"/>
  <c r="G292" i="46"/>
  <c r="G283" i="46"/>
  <c r="G278" i="46"/>
  <c r="G269" i="46"/>
  <c r="G266" i="46"/>
  <c r="G258" i="46"/>
  <c r="G227" i="46"/>
  <c r="G226" i="46"/>
  <c r="G225" i="46"/>
  <c r="G140" i="46"/>
  <c r="G97" i="46"/>
  <c r="G75" i="46"/>
  <c r="G70" i="46"/>
  <c r="G116" i="46" l="1"/>
  <c r="G65" i="46"/>
  <c r="G60" i="46"/>
  <c r="G85" i="46"/>
  <c r="G89" i="46"/>
  <c r="G123" i="46"/>
  <c r="G394" i="46"/>
  <c r="G372" i="46"/>
  <c r="G322" i="46"/>
  <c r="G307" i="46"/>
  <c r="G301" i="46"/>
  <c r="G289" i="46"/>
  <c r="G280" i="46"/>
  <c r="G273" i="46"/>
  <c r="G254" i="46"/>
  <c r="G424" i="46"/>
  <c r="G80" i="46"/>
  <c r="G218" i="46"/>
  <c r="G38" i="46"/>
  <c r="G180" i="46"/>
  <c r="G388" i="46"/>
  <c r="G421" i="46"/>
  <c r="G239" i="46"/>
  <c r="G279" i="46"/>
  <c r="G286" i="46"/>
  <c r="G300" i="46"/>
  <c r="G314" i="46"/>
  <c r="G329" i="46"/>
  <c r="G402" i="46"/>
  <c r="G45" i="46"/>
  <c r="G262" i="46"/>
  <c r="G274" i="46"/>
  <c r="G427" i="46"/>
  <c r="G250" i="46"/>
  <c r="G50" i="46"/>
  <c r="G337" i="46"/>
  <c r="G397" i="46"/>
  <c r="G341" i="46"/>
  <c r="G315" i="46"/>
  <c r="G243" i="46"/>
  <c r="G212" i="46"/>
  <c r="G133" i="46"/>
  <c r="G55" i="46"/>
  <c r="G409" i="46" l="1"/>
  <c r="G415" i="46" s="1"/>
  <c r="G418" i="46" l="1"/>
  <c r="G430" i="46" s="1"/>
  <c r="G11" i="46"/>
  <c r="G12" i="46" l="1"/>
  <c r="G14" i="46" s="1"/>
  <c r="I12" i="30" s="1"/>
  <c r="I15" i="30" l="1"/>
</calcChain>
</file>

<file path=xl/sharedStrings.xml><?xml version="1.0" encoding="utf-8"?>
<sst xmlns="http://schemas.openxmlformats.org/spreadsheetml/2006/main" count="467" uniqueCount="305">
  <si>
    <t>Objekt:</t>
  </si>
  <si>
    <t>Za gradnjo:</t>
  </si>
  <si>
    <t>kpl</t>
  </si>
  <si>
    <t>m2</t>
  </si>
  <si>
    <t>kom</t>
  </si>
  <si>
    <t>ur</t>
  </si>
  <si>
    <t>Investitor:</t>
  </si>
  <si>
    <t>z.š.</t>
  </si>
  <si>
    <t>opis</t>
  </si>
  <si>
    <t>tip/dim.</t>
  </si>
  <si>
    <t>en.</t>
  </si>
  <si>
    <t>št.</t>
  </si>
  <si>
    <t>cena/en.</t>
  </si>
  <si>
    <t>-za vso opremo (razen posebej označenih izjem) upoštevati dobavo, montažo, spojni, tesnilni in pritrdilni material</t>
  </si>
  <si>
    <t>-vsa dela prostorsko in terminsko uskladiti z izvajalci ostalih faz na objektu</t>
  </si>
  <si>
    <t>-vsi proizvajalci so omenjeni v informativne namene, ponujena oprema mora biti po karakteristikah enakovredna ali boljša od projektirane, v ponudbi je potrebno opremo, ki ni enaka projektirani tudi specificirati (PROIZVAJALEC, TIP) !</t>
  </si>
  <si>
    <t>REKAPITULACIJA</t>
  </si>
  <si>
    <t xml:space="preserve">A/SKUPAJ OGREVANJE </t>
  </si>
  <si>
    <t>B/SKUPAJ OSTALO</t>
  </si>
  <si>
    <t>SKUPAJ brez DDV</t>
  </si>
  <si>
    <t xml:space="preserve">A/OGREVANJE </t>
  </si>
  <si>
    <t>Kotlovska oprema</t>
  </si>
  <si>
    <t>1.</t>
  </si>
  <si>
    <t>Kotel na sekance Q=500kW, G50, W40</t>
  </si>
  <si>
    <t>Plameno dimno cevni izoliran kotel iz kotlovske pločevine na lesno biomaso.</t>
  </si>
  <si>
    <t>Kotel s kuriščem za kurjenje lesnih sekancev G 50, W 40 ali po ŐNORM M7133</t>
  </si>
  <si>
    <t>Kompletno kurišče kotla je obloženo s šamotom, zagotavlja konstantne pogoje za gorenje in izgorevanje,</t>
  </si>
  <si>
    <t>gorilna rešetka je premična po dolžini kurišča, preko rešetke pa poteka tudi dovajanje primarnega zraka.</t>
  </si>
  <si>
    <t>S pomočjo le tega se lesno gorivo hitreje osuši, hkrati pa poteka učinkovito hlajenje rešetk.</t>
  </si>
  <si>
    <t xml:space="preserve">Preko premičnih rešetk se kurišče tudi čisti, pepel pa leti v vpadni jašek, ki je opremljen s sistemom </t>
  </si>
  <si>
    <t>Avtomatskega odvoda pepela v želeno posodo za pepel. Dovod goriva je urejen preko standardnega dozirnega sistema s polžem, ki pa ima vgrajen vodno hlajen vstopni del v kotel.</t>
  </si>
  <si>
    <t>Toplotni izmenjevalci so vgrajeni pokončno, 4 vlečno, kar omogoča vgradnjo turbulatorjev, za samostojno čiščenje toplotnega izmenjevalca.</t>
  </si>
  <si>
    <t>Regulacija vpihanega zraka temelji na podatkih LAMBDA sonde in temperature izgorelih dimnih plinov  ter deluje v stalni povezavi s podtlačno regulacijo in sesalnim vlekom na vlečni strani.</t>
  </si>
  <si>
    <t>Zrak se vpihuje primarno preko izgorevalnih rešetk, sekundarno - skozi stranske šobe v stenah kotla oz. šamotne obloge in terciarni zrak - v področju mešanja in zgorevanja lesnih plinov</t>
  </si>
  <si>
    <t>Iznos in transportni sistem sekancev ima samostojni pogon in vgrajeno varovanje pogonov.</t>
  </si>
  <si>
    <t>Sistem ima vgrajeno hladilno celico, v primeru previsoke temperature sistema odreagira samostojno.</t>
  </si>
  <si>
    <t>Max. Dopustni delovni tlak 3 bar, dopustna delovna temperatura 90 st. C.  Priključki na kotlu DN 100</t>
  </si>
  <si>
    <t>2.</t>
  </si>
  <si>
    <t>Dozirni polž za kurišče s protipožarno loputo</t>
  </si>
  <si>
    <t>Ima vgrajen samostojni EM, dvojno dno polža pri vhodu v kotel,</t>
  </si>
  <si>
    <t>Ločuje dovajalni polž od dozirnega polža v kotel v fazi delovanja. Loputa je vgrajena na presipu med obema polžema in skrbi za fizično zaporo prehoda dozirne poti do skladišča biomase.</t>
  </si>
  <si>
    <t>Skrbi za kontinuirano nalaganje kotla z lesnim gorivom. Ima vgrajen vodno hlajen vstopni del dozirnega kanala v kotel.</t>
  </si>
  <si>
    <t>3.</t>
  </si>
  <si>
    <t>Glavni sesalni ventilator dimnih plinov</t>
  </si>
  <si>
    <t>Glavni ventilator za vzdrževanje stabilnega stanja podtlaka  v kotlu in odvajanja dimnih plinov preko dimnika.</t>
  </si>
  <si>
    <t>4.</t>
  </si>
  <si>
    <t>Recirkulacija dimnih plinov AGR iz dimnika na kurišče + izolacija za AGR</t>
  </si>
  <si>
    <t>Sistem recirkulacije v povezavi z regulacijo temperature kurišča zmanjčuje emisije NOx in varuje šamotno oblogo kotla pri uporabi suhih materialov ali vlažnih materialov. V kombinaciji z brezstopenjsko regulacijo števila vrtljajev ventilatorja dimnih plinov nenhno vzdržuje optimalno zgorevanje lesne biomase.</t>
  </si>
  <si>
    <t>5.</t>
  </si>
  <si>
    <t>Avtomatsko čiščenje pepela iz izgorevalne komore</t>
  </si>
  <si>
    <t>Polžni transporter preko EM pogona odvaja pepel v željeno posodo za pepel ki je priklopljena na prirobnico odovoda polža iz kotla.</t>
  </si>
  <si>
    <t>6.</t>
  </si>
  <si>
    <t>Posoda za pepel 300 l</t>
  </si>
  <si>
    <t>Jeklena posoda za pepel za prigraditev na avtomatski sistem odpepeljevanja iz kurišča</t>
  </si>
  <si>
    <t>7.</t>
  </si>
  <si>
    <t>Sistem čiščenja pepela iz dna toplotnega izmenjevalca</t>
  </si>
  <si>
    <t>preko EM  pogona v posode za pepel.</t>
  </si>
  <si>
    <t>8.</t>
  </si>
  <si>
    <t>Posodi za pepel ki prihaja izpod toplotnih izmenjevalcev:</t>
  </si>
  <si>
    <t>Posodi volumna 25 l s pokrovi in ročaji za nošnjo.</t>
  </si>
  <si>
    <t>9.</t>
  </si>
  <si>
    <t>Avtomatski vžig kotla.</t>
  </si>
  <si>
    <t>Avtomatski vžig lesne mase s fenom na vroči zrak 1,5 kW</t>
  </si>
  <si>
    <t>10.</t>
  </si>
  <si>
    <t xml:space="preserve">Funkcija hlajenja plašča kotla </t>
  </si>
  <si>
    <t>Redurira sevalne izgube kotla v primeru daljšega delovanja v sistemu vzdrževanja ognja.</t>
  </si>
  <si>
    <t>11.</t>
  </si>
  <si>
    <t>12.</t>
  </si>
  <si>
    <t>13.</t>
  </si>
  <si>
    <t>14.</t>
  </si>
  <si>
    <t>Glavni hladilni ventil v primeru pregretja sistema</t>
  </si>
  <si>
    <t>Ustreza kot npr.: Danfoss ATVA 20 3/4 vodni termostatski ventil ali enakovredno</t>
  </si>
  <si>
    <t>15.</t>
  </si>
  <si>
    <t>Sklop dviga temperature povratnega voda + hlajenje kanala polža + varovanje kotla:</t>
  </si>
  <si>
    <t>2x varnostni izpustni tlačni ventil DN32, 4bar</t>
  </si>
  <si>
    <t>16.</t>
  </si>
  <si>
    <t>17.</t>
  </si>
  <si>
    <t>18.</t>
  </si>
  <si>
    <t>ÖNORM M 7133 G30/G50, W20-W25</t>
  </si>
  <si>
    <t>Avtomatski kotel za kurjenje lesnih sekancev, z vgrajenim avtomatskim vžigom in čiščenjem kotla:</t>
  </si>
  <si>
    <t xml:space="preserve"> - trovlečno grajen in izoliran, z integriranim krmiljenjem dovajanja sekancev</t>
  </si>
  <si>
    <t xml:space="preserve"> - vgrajena samočistilna rešetka in avtomatsko čiščenje pepela iz kurišča in izmenjevalca v zunanjo posodo za pepel.</t>
  </si>
  <si>
    <t xml:space="preserve"> - krmiljenje kotlovske črpalke in mešalnega ventila z motornim pogonom za dvig temperature povratnega voda (integrirano v telo kotla).</t>
  </si>
  <si>
    <t xml:space="preserve"> - izgorevanje nadzoruje ŠIROKOPASOVNA LAMBDA SONDA.</t>
  </si>
  <si>
    <t xml:space="preserve"> - krmiljenje kotla preko integriranega vmesnika z velikim barvnim zaslonom na dotik.</t>
  </si>
  <si>
    <t xml:space="preserve"> - prigrajena posoda za pepel volumna 160l, odklopljiva, na kolesih</t>
  </si>
  <si>
    <t xml:space="preserve"> - elektro priključna moč 400V / 50 Hz / 25A</t>
  </si>
  <si>
    <r>
      <rPr>
        <sz val="10"/>
        <rFont val="Times New Roman"/>
        <family val="1"/>
        <charset val="238"/>
      </rPr>
      <t xml:space="preserve"> - protipožarno varovanje kotla z DVOPREKATNO VARNOSTNO ZVEZDO DN200 med dovajalnim in dozirnim polžem.</t>
    </r>
  </si>
  <si>
    <r>
      <t xml:space="preserve"> - </t>
    </r>
    <r>
      <rPr>
        <sz val="10"/>
        <rFont val="Times New Roman"/>
        <family val="1"/>
        <charset val="238"/>
      </rPr>
      <t>možnost naknadne vgradnje integriranega elektrostatičnega filtra za dodatno znižanje emisij prahu pod 10 mg/m3</t>
    </r>
  </si>
  <si>
    <t>Možnost upravljanje kotla preko oddaljenega dostopa iz računalnika, tablice ali mobilnega telefona.</t>
  </si>
  <si>
    <t>Možnost opozorila na napako v delovanju preko brezplačnega avtomatičnega SMS obvestila ali maila.</t>
  </si>
  <si>
    <t>Kotel je za oddaljeni dostop potrebno z mrežnim kablom povezati v omrežje (ni zajeto v ponudbi)</t>
  </si>
  <si>
    <t>19.</t>
  </si>
  <si>
    <t>Protipožarno varovanje kotla z dvoprekatno varnostno zvezdo</t>
  </si>
  <si>
    <t xml:space="preserve">Na presipu med iznosnim polžen za lesne sekance in dozinim polžem v kotel je </t>
  </si>
  <si>
    <t xml:space="preserve">vgrajeno protipožarno varovanje v obliki dvoprekatne varnostne zvezde DN200, </t>
  </si>
  <si>
    <t>za zanesljivo protipožarno varovanje in vedno prekinjeno povratno pot.</t>
  </si>
  <si>
    <t>AGR recirkulacija dimnih plinov</t>
  </si>
  <si>
    <t xml:space="preserve">Skrbi za optimizacijo izgorevanja z delno recirkulacijo dimnih plinov v ponovno </t>
  </si>
  <si>
    <t xml:space="preserve">izgorevanje; združuje del izpušnih plinov z zgorevalnim zrakom in ga vrača v ponovno </t>
  </si>
  <si>
    <t xml:space="preserve">izgorevanje. Sistem recirkulacije v povezavi z regulacijo temperature kurišča zmanjšuje </t>
  </si>
  <si>
    <t xml:space="preserve">emisije NOx in optimizira učinkovitost izgorevanja. Dodatno varuje šamotno oblogo v kurišču </t>
  </si>
  <si>
    <t xml:space="preserve">kotla. V kombinaciji z brezstopenjsko regulacijo števila vrtljajev ventilatorja dimnih plinov </t>
  </si>
  <si>
    <t>nenehno vzdržuje optimalno izgorevanje lesne biomase.</t>
  </si>
  <si>
    <t>21.</t>
  </si>
  <si>
    <t>22.</t>
  </si>
  <si>
    <t>Integriran sklop za dvig temperature povratnega voda + varovanje kotla:</t>
  </si>
  <si>
    <t>Integrirana kotlovska črpalka</t>
  </si>
  <si>
    <t>Integriran mešalni ventil s pogonom</t>
  </si>
  <si>
    <t>2x varnostni izpustni ventil DN25/32, 4bar</t>
  </si>
  <si>
    <t>23.</t>
  </si>
  <si>
    <t>TRANSPORTNI SISTEM ZA SEKANCE IZ SKLADIŠČA DO KOTLOV:</t>
  </si>
  <si>
    <t>Odvzem iz skladišča, klasična izvedba na plošči, nadkonstrukcija,</t>
  </si>
  <si>
    <t>24.</t>
  </si>
  <si>
    <t>Skrbi za potiskanje hidravličnega iznosa</t>
  </si>
  <si>
    <t>25.</t>
  </si>
  <si>
    <t>26.</t>
  </si>
  <si>
    <t>27.</t>
  </si>
  <si>
    <t>28.</t>
  </si>
  <si>
    <t>29.</t>
  </si>
  <si>
    <t>Slojni akumulator toplote 5000l</t>
  </si>
  <si>
    <t>Akumulator toplote s prirobničnimi priključki 3x DN100, 3 bar</t>
  </si>
  <si>
    <t>ima 5 prostih mest razporejenih po višini za nadzor temperatur za tipala.</t>
  </si>
  <si>
    <t>Akumulator toplote je zaščiten z zunanje strani s antikorozijskim premazom.</t>
  </si>
  <si>
    <t>Izolacija za akumulator toplote</t>
  </si>
  <si>
    <t>Izolacija iz mehke pene debeline 100 mm z zunanjim plaščem</t>
  </si>
  <si>
    <t>iz PVC folije v sivi barvi (RAL 9006), razred gorljivosti po DIN 4102: B3</t>
  </si>
  <si>
    <t xml:space="preserve"> - Transportni stroški sistema franko končna stranka, razloženo</t>
  </si>
  <si>
    <t xml:space="preserve"> - Postavitev sistema v prostor, montaža kotla, dozirne naprave, pogonov</t>
  </si>
  <si>
    <t xml:space="preserve"> - Prvi zagon sistema in šolanje uporabnika</t>
  </si>
  <si>
    <t xml:space="preserve">OPOMBA:   Naročnik zagotovi ustrezni viličar in dvigalo za razklad in vnos opreme. </t>
  </si>
  <si>
    <t>Strojni del montaže (instalacije) nove kotlovske opreme ni zajet. Dimniki in dimovodne povezave niso zajeti.</t>
  </si>
  <si>
    <t>Meritve emisij dimnih plinov skladno z Uredba o emisiji snovi v zrak iz malih</t>
  </si>
  <si>
    <t xml:space="preserve">kurilnih naprav (Uradni list RS, št. 46/19 in 44/22 – ZVO-2) in Uredba o emisiji </t>
  </si>
  <si>
    <t xml:space="preserve">snovi v zrak iz nepremičnih virov onesnaževanja (Uradni list RS, št. 31/07, 70/08, 61/09, 50/13, 44/22 – ZVO-2 in 48/22) </t>
  </si>
  <si>
    <t>Za vsak kotel. (celotni prah in CO)</t>
  </si>
  <si>
    <t>Oprema na razvodih</t>
  </si>
  <si>
    <t>Zaporni elementi - krogelna pipa KPN - ISO, s polnim pretokom, prirobnična izvedba, ohišje nodularna litina - EN-GJS-400-15 (GGG40), krogla nerjavno jeklo - X5CrNi18-10 (A304), vreteno nerjavno jeklo - X20Cr13 (A420), tesnilo PTFE (DN50-DN300, vzmetno tesnilo), O-obroč PTFE, ročica - kovani Alu -AI6061, delovna temperatura: -20 ̊C/+180̊C, PN16, vgradna dolžina DIN3202 F18, v kompletu s protiprirobnicami, vijaki in tesnili.</t>
  </si>
  <si>
    <t>Ustreza kot npr.: Polix Žiri ali enakovredno</t>
  </si>
  <si>
    <t>DN65</t>
  </si>
  <si>
    <t>DN80</t>
  </si>
  <si>
    <t>DN100</t>
  </si>
  <si>
    <t>Obtočna črpalka</t>
  </si>
  <si>
    <t xml:space="preserve">-za parametre Q=33m3/h pri H=10m </t>
  </si>
  <si>
    <t>enojna črpalka</t>
  </si>
  <si>
    <t>integrirana elektronska regulacija, konstanten/variabilni diferenčni tlak, dT proporc/linear/konst</t>
  </si>
  <si>
    <t>-dodatno IF modul 0-10V</t>
  </si>
  <si>
    <t xml:space="preserve">-s potopljenim rotorjem </t>
  </si>
  <si>
    <t>-toplotna izolacija lupine</t>
  </si>
  <si>
    <t>-PN10, -10..+110⁰C</t>
  </si>
  <si>
    <t>-varilne protiprirobnice</t>
  </si>
  <si>
    <t>Ustreza kot npr.: Wilo Stratos Maxo 80/0.5-16; 230V, 1.65kW, 7.14A ali enakovredno</t>
  </si>
  <si>
    <t>Nepovratni  ventil, v kompletu s protiprirobnicami, vijaki in tesnili, PN6</t>
  </si>
  <si>
    <t>Ustreza kot npr.: Polix ali enakovredno</t>
  </si>
  <si>
    <t>Tropotni mešalni ventil</t>
  </si>
  <si>
    <t xml:space="preserve">-za parametre Q=33m3/h pri Dp=10kPa, Kvs=100 </t>
  </si>
  <si>
    <t>-PN16, Tmax=130st.C</t>
  </si>
  <si>
    <t>-3 točkovni pogon, 230V</t>
  </si>
  <si>
    <t>Ustreza kot npr.: Danfoss tip VF3, DN80 + pogon AMV435 (230V)</t>
  </si>
  <si>
    <t>Magnetni ciklonski izločevalnik nečistoč iz ogrevalnega sistema.
Priključka: prirobnica DN100, Qnom=47m3/h; komplet varilne protiprirobnice, izpustni nastavek DN15</t>
  </si>
  <si>
    <t>Ustreza npr. Spirotech Spirotrap MAGNET - BE0100F ali enakovredno</t>
  </si>
  <si>
    <t>komplet</t>
  </si>
  <si>
    <t>Avtomatski odzračnik, 110st.C, 10bar, z ločilno in izpustno pipo 2xDN15 in odcepom za možnost ročnega odzračevanja</t>
  </si>
  <si>
    <t xml:space="preserve">Ustreza npr. Spirotech tip spirotop ai enakovredno </t>
  </si>
  <si>
    <t xml:space="preserve">komplet </t>
  </si>
  <si>
    <t>Poševnosedežni ventil z možnostjo nastavitve pretoka - uravnovešanje, prednastavitev, meritve, zapiranje, izpust, Kvs=190m3/h, DN100, prirobnični s protiprirobnicami, vijaki in tesnili</t>
  </si>
  <si>
    <t>Ustreza kot npr. IMI TA tip STAF100 ali enakovredno</t>
  </si>
  <si>
    <t>Ultrazvočnik merilnik toplotne energije, komplet  z vgradnim kompletom in  računsko enoto ter dvema temperaturnima tipaloma z varilnimi tuljkami, fiksno napajanje 230V, Qn=40m3/h, Qmax=80m3/h, DN80, PN16, tmax.=130stC, prirobnični priključek, komplet s komunikacijsko kartico za daljinsko odčitavanje in M-BUS povezavo</t>
  </si>
  <si>
    <t>Ustreza kot npr.: Itron tip Axonic, računska enota CF55 z M-BUS vmesnikom</t>
  </si>
  <si>
    <t>Vmesni kos cevi, katerega dimenzije ustrezajo dimenzijam  toplotnega števca, za  vgradnjo v času poskusnega obratovanja  namesto toplotnega števca, s holandci/prirobnicami</t>
  </si>
  <si>
    <t>Lovilec nesnage, ohišje in pokrov siva litina GG25, mrežica nerjavno jeklo A304, izpust pocinkano jeklo, v kompletu s protiprirobnicami, vijaki iz pocinkanega jekla in grafitnimi tesnili, PN6</t>
  </si>
  <si>
    <t>Kroglična pipa za izpuste DN20 PN16 bar, Tmax.=110stC, navojna, slepi čep</t>
  </si>
  <si>
    <t>Ustreza kot. Npr.: Armature Kovina ali enakovredno</t>
  </si>
  <si>
    <t>DN15</t>
  </si>
  <si>
    <t>DN20</t>
  </si>
  <si>
    <t>DN40</t>
  </si>
  <si>
    <t>Izvedba odzračevanja s pomočjo bombirane posode, izdelane iz jeklene brezšivne cev DN80 po DIN 2448 iz St-35 za nazivni tlak PN16, skupne prostornine 2l s prigrajeno cevjo dolžine 2m</t>
  </si>
  <si>
    <r>
      <t>Ravni tekočinski termometer v medeninasti stročnici in s tulko za vgraditev v cevovod, območje 0-110</t>
    </r>
    <r>
      <rPr>
        <sz val="11"/>
        <color indexed="8"/>
        <rFont val="Calibri"/>
        <family val="2"/>
        <charset val="238"/>
      </rPr>
      <t>°C</t>
    </r>
    <r>
      <rPr>
        <sz val="11"/>
        <color indexed="8"/>
        <rFont val="Arial"/>
        <family val="2"/>
        <charset val="238"/>
      </rPr>
      <t xml:space="preserve"> </t>
    </r>
  </si>
  <si>
    <t>Manometer skupaj z U-kolenom in manometersko pipo, premer 80mm območje 0-10bar</t>
  </si>
  <si>
    <t>Varnostni ventil za toplovodni sistem po DIN 4751/2 (1993), komplet z montažnim materialom, tlak odpiranja: 4 bar (n) iztočni koeficient: alfa = 0,3</t>
  </si>
  <si>
    <t>DN50/65</t>
  </si>
  <si>
    <t>Izlivno korito, pločevina, 2x miniziranje, barvanje, dim.: 800x250x250mm, iztok f50mm, povezava DN50 jeklena cev v najbližji odtok</t>
  </si>
  <si>
    <t>Cevni razvodi</t>
  </si>
  <si>
    <t xml:space="preserve">Jeklena brezšivna cev po DIN 2448 iz St-35 za nazivni tlak PN16, PN10, PN6 (glede na načrt), vključno kolena (R=1.5*d) in ostali fazonski kosi, predhodno peskane in antikorozijsko zaščitene (2x premaz s temeljno temperaturno obstojno barvo), skupaj z materialom za varjenje </t>
  </si>
  <si>
    <t>prelivi iz varnostnih ventilov</t>
  </si>
  <si>
    <t>DN50</t>
  </si>
  <si>
    <t>t.m.</t>
  </si>
  <si>
    <t>Pocinkane sistemske cevi iz ogljikovega jekla,  po DIN-u EN 10305, zunaj galvansko cinkane Fe/Zn 8B, komplet z vsemi fazonskimi kosi za Mapress spoje, tesnilni obroči CIIR črn, -30/+120st.C</t>
  </si>
  <si>
    <t xml:space="preserve">Ustreza kot npr.: Geberit ali enakovredno </t>
  </si>
  <si>
    <t>odzračevalni vodi, izpusti</t>
  </si>
  <si>
    <t>f18x1.2</t>
  </si>
  <si>
    <t>Obešalni in pritrdilni material za jeklene brezšivne in pocinkane cevi iz add. 1 in 2; vsi tipi nosilnih konstrukcij, obešal, cevnih objemk, drsnih podpor…..</t>
  </si>
  <si>
    <t>Ustreza npr. oprema Sikla ali enakovredno</t>
  </si>
  <si>
    <t>Izolacija cevi in drugih elementov  z mineralno volno 8cevaki in plošče), dodatno zaščiteno z Al. pločevino debeline 0,8 mm (s pritrjeno napisno tablico vseh elementov)</t>
  </si>
  <si>
    <t>za cevi DN65; d = 60 mm</t>
  </si>
  <si>
    <t>za cevi DN80; d = 80 mm</t>
  </si>
  <si>
    <t>za cevi DN100; d = 100 mm</t>
  </si>
  <si>
    <t>Vidni-nadometni cevi razvodi za izlive iz varnostnih ventilov, kotlov, izlivnih korit,….</t>
  </si>
  <si>
    <t>Navojna jeklena srednjetežka pocinkana cev za sanitarno vodo (certifikat DVGW - TRWI), izdelana po DIN 2440 iz materiala St.00. Z vsemi pripadajočimi/ustreznimi pocinkanimi fitingi iz temperlitine (kolena, redukcije T kosi,...).</t>
  </si>
  <si>
    <t>Upoštevane zahteve EN 10240 (prevleka kvalitete A1), EN 12502-3,…</t>
  </si>
  <si>
    <t>Komplet z obešali in konzolami (talna,  stenska) z gumiranimi objemkami za cevi; objemke v izvedbi s prekinitvijo toplotnega mostu.</t>
  </si>
  <si>
    <t>Varovanje sistema ogrevanje</t>
  </si>
  <si>
    <t>Pribor za priklop naprave na ogrevalni ali hladilni sistem, ki vsebuje kapasti ventil 5/4" s fleksibilno cevnjo 5/4" dolžine 0,5m, 2 × zaporni ventil 1" in dve fleksibilni cevi 1/2" dolžine 0,5m skupaj z povezovalnim modulom.</t>
  </si>
  <si>
    <t>Ustreza kot npr.: GIA AIR-SEP, pribor Z3 ali enakovredno</t>
  </si>
  <si>
    <t>Pribor - revizijska odprtina za ročno čiščenje v breztlačni posodi, pričvrščena z vodotesnim pokrovom za napravo pod add. 1</t>
  </si>
  <si>
    <t>Ustreza kot npr.: GIA AIR-SEP, pribor Z4 ali enakovredno</t>
  </si>
  <si>
    <r>
      <t xml:space="preserve">Izolacija sistemskih cevi iz ogljikovega jekla z izolacijskim plaščem iz sintetičnega kavčuka - cevaki in plošče, z zaprto celično strukturo, koeficient toplotne prevodnosti </t>
    </r>
    <r>
      <rPr>
        <sz val="11"/>
        <color indexed="8"/>
        <rFont val="Antique Olive"/>
        <family val="2"/>
      </rPr>
      <t>ƛ</t>
    </r>
    <r>
      <rPr>
        <sz val="11"/>
        <color indexed="8"/>
        <rFont val="Calibri"/>
        <family val="2"/>
        <charset val="238"/>
      </rPr>
      <t>≤</t>
    </r>
    <r>
      <rPr>
        <sz val="11"/>
        <color indexed="8"/>
        <rFont val="Arial CE"/>
        <charset val="238"/>
      </rPr>
      <t xml:space="preserve">0.033W/mK, in koeficient odpora difuzije vodne pare </t>
    </r>
    <r>
      <rPr>
        <sz val="11"/>
        <color indexed="8"/>
        <rFont val="Calibri"/>
        <family val="2"/>
        <charset val="238"/>
      </rPr>
      <t xml:space="preserve">µ≥ </t>
    </r>
    <r>
      <rPr>
        <sz val="11"/>
        <color indexed="8"/>
        <rFont val="Arial CE"/>
        <charset val="238"/>
      </rPr>
      <t>10.000, komplet s samolepilnimi trakovi, originalnimi cevnimi nosilci, objemkami in lepilom; za cevi in opremo:</t>
    </r>
  </si>
  <si>
    <t xml:space="preserve">Ustreza kot npr.: Armaflex ACE plus; cevaki ali enakovredno </t>
  </si>
  <si>
    <t>d=19mm</t>
  </si>
  <si>
    <t xml:space="preserve">Priprava sistemske vode </t>
  </si>
  <si>
    <t>Avtomatski enojni ionski mehčalec vode, kompaktna izvedba, v sestavi :</t>
  </si>
  <si>
    <t>-časovni mikroprocesorski krmilnik</t>
  </si>
  <si>
    <t>-večpotnim ventilom z distributorjem</t>
  </si>
  <si>
    <t>-tlačno posodo iz armiranega polietilena v solniku</t>
  </si>
  <si>
    <t>-solnim ventilom</t>
  </si>
  <si>
    <t>-smolo močno kislega ionskega izmenjevalca</t>
  </si>
  <si>
    <t>-svečnim zaščitnim filtrom</t>
  </si>
  <si>
    <t>-tabletirano soljo: 25 kg</t>
  </si>
  <si>
    <t>-vodomerom DN 20</t>
  </si>
  <si>
    <t>-spuščanjem v obratovanje</t>
  </si>
  <si>
    <t>karakteristike naprave :</t>
  </si>
  <si>
    <t>Dimenzije naprave  310x557x1120mm</t>
  </si>
  <si>
    <t>Volumen ionske smole 25 L</t>
  </si>
  <si>
    <t>Volumen tlačne posode 39 L</t>
  </si>
  <si>
    <t>Poraba tabletirane soli 3,8-6 kg/reg</t>
  </si>
  <si>
    <t>Pretok 0,12-1,25 m3/h</t>
  </si>
  <si>
    <t>Kapaciteta 13,8-15,6 mol/reg</t>
  </si>
  <si>
    <t>Priključki vstop/izstop DN20</t>
  </si>
  <si>
    <t>Delovni tlak 2,5-6 bar</t>
  </si>
  <si>
    <r>
      <t>Delovna temperatura do 40</t>
    </r>
    <r>
      <rPr>
        <sz val="10"/>
        <color indexed="8"/>
        <rFont val="Arial"/>
        <family val="2"/>
        <charset val="238"/>
      </rPr>
      <t>º</t>
    </r>
    <r>
      <rPr>
        <sz val="10"/>
        <color indexed="8"/>
        <rFont val="Arial CE"/>
        <charset val="238"/>
      </rPr>
      <t>C</t>
    </r>
  </si>
  <si>
    <t>El. priključek 220/50 V/Hz</t>
  </si>
  <si>
    <t>Ustreza kot npr.: MAKCMC tip SANOM 4 STE ali enakovredno</t>
  </si>
  <si>
    <t>Dozirna naprava za doziranje inhibitorja korozije, v sestavi:</t>
  </si>
  <si>
    <t>-dozirna črpalka</t>
  </si>
  <si>
    <t>-oprema na sesalni in tlačni strani</t>
  </si>
  <si>
    <t>-nivojsko stikalo min</t>
  </si>
  <si>
    <t>-prvo polnjenje, inhibitor 25 kg</t>
  </si>
  <si>
    <t>Kapaciteta dozirne črpalke 6 l/h</t>
  </si>
  <si>
    <t>Obratovalni tlak 10 bar</t>
  </si>
  <si>
    <t>Dozirni ventil DN15</t>
  </si>
  <si>
    <t>El. priključek 220/50/17 V/Hz/W</t>
  </si>
  <si>
    <t>Ustreza kot npr. MAKCMC tip DOS1 ali enakovredno</t>
  </si>
  <si>
    <t>Krogelna pipa, PN10, navojna.</t>
  </si>
  <si>
    <t>Protipovratni ventil, PN10, navojni</t>
  </si>
  <si>
    <t>Polnilno/praznilna pipa s slepim varnostnim čepom na verižnici, PN10, navojna</t>
  </si>
  <si>
    <t>Manometer 0-6 bar, komplet z nastavkom in ločilno pipico</t>
  </si>
  <si>
    <t>Večplastne Pe-Alu-Pe cevi, komplet s fazoni in prehodnimi kosi, za sanitarno vodo</t>
  </si>
  <si>
    <t>Cevi z notranja in zunanja plastjo iz zamreženega polietilena, vmesna plast aluminij; za temp. vode do 95°C in delovne tlake do 10bar. Dobava v palicah.</t>
  </si>
  <si>
    <t>Ustreza kot npr.: Cevi, fitingi  in sistemske komponente sistema Uponor Alumplast ali enakovredno</t>
  </si>
  <si>
    <r>
      <t>f</t>
    </r>
    <r>
      <rPr>
        <sz val="10"/>
        <rFont val="Arial"/>
        <family val="2"/>
      </rPr>
      <t>25x2.5</t>
    </r>
  </si>
  <si>
    <t>Izolacija vodovodnih cevi z zaprtocelično polietilensko izolacijo - samolepilni cevaki, preprečuje kondenzacijo, komplet z originalnimi cevnimi nosilci, samolepilna trakovi in lepilom</t>
  </si>
  <si>
    <t xml:space="preserve">Ustreza kot npr.: Armaflex Tubolit DG ali enakovredno </t>
  </si>
  <si>
    <t>TL-25/13-DG</t>
  </si>
  <si>
    <t xml:space="preserve">A/Skupaj OGREVANJE: </t>
  </si>
  <si>
    <t>B/OSTALO</t>
  </si>
  <si>
    <t>"%"</t>
  </si>
  <si>
    <t>Napisi in označevalne tablice na razvodih in opremi ogrevanja (medij, tip, dimenzija, moč)</t>
  </si>
  <si>
    <t>Tlačni preizkus ogrevnega omrežja, samo znotraj kurilnice, izpiranje instalacije, polnenje sekundarnega dela ogrevanja z mehčano vodo, zagon sistema, vreguliranje naprav, meritve in nastavitve pretokov, poiskusno obratovanje, ter poučevanje vzdrževalcev</t>
  </si>
  <si>
    <t>Izdelava posnetkovcevnega razvoda in opreme,.… vris v PZI - za potrebe izdelave PID-a</t>
  </si>
  <si>
    <t>B/Skupaj OSTALO :</t>
  </si>
  <si>
    <t>TEHNOLOŠKA OPREMA KOTLOVNICE</t>
  </si>
  <si>
    <t>SKUPAJ TO (brez DDV)</t>
  </si>
  <si>
    <t>REKAPITULACIJA TEHNOLOŠKA OPREMA KOTLOVNICE</t>
  </si>
  <si>
    <t>Pripravljalna (odmere, usklajevanje poteka instalacij, zarisovanje,...) in zaključna dela (čiščenje, poučevanje vzdržev., izdelava dokazila o zanesljivosti...). 
Vrednost ocenjena kot delež (%) vrednosti predhodnih sklopov (A).</t>
  </si>
  <si>
    <t>Drobni material za izvedbo inštalacij (drobni montažni in tesnilni material, fazonski kosi, okvirji,  konzole, ....).  Vrednost ocenjena kot delež (%) vrednosti predhodnih sklopov (A).</t>
  </si>
  <si>
    <t>Ustreza kot. npr.: FRÖLING oz. KWB ali enakovredno</t>
  </si>
  <si>
    <t>Kotlovska črpalka kot npr. Wilo Stratos MAXO 65/0,5-12 ali enakovredno</t>
  </si>
  <si>
    <t>Mešalni ventil s pogonom kot npr. Danfoss VF3 DN65, kvs 63, AMV 435 230V ali enakovredno</t>
  </si>
  <si>
    <t>Črpalka za hlajenje kanala polža kot npr. Wilo Yonos Pico 25/1-6 ali enakovredno</t>
  </si>
  <si>
    <t>3x tlačno stikalo kot npr. Danfoss KPI 35 ali enakovredno</t>
  </si>
  <si>
    <t>Kotel na sekance Q=240 ali 250kW</t>
  </si>
  <si>
    <t>Krmiljenje</t>
  </si>
  <si>
    <t>Vsa potrebna tipala, ožičenje</t>
  </si>
  <si>
    <t>Celovita kaskadna regulacija 2 kotlov z energijskim managementom, vizualizacija in online upravljanje kotlov z javljanjem po e-mailih in SMS. Omogočen celoten grafični pregled delovanja kotlov in temperatur do hranilnikov. Komplet podatkovne SIM kartice</t>
  </si>
  <si>
    <t>Glej shemo kotlovnice</t>
  </si>
  <si>
    <t>Usmerjevalnik Ethernet s 5 vrati za zaporedni preklop kotlov</t>
  </si>
  <si>
    <t>Varnostna omarica do 8 kotlov</t>
  </si>
  <si>
    <t>Varnostna omarica omogoča namestitev naslednjih varnostnih naprav na kaskadno krmiljenje</t>
  </si>
  <si>
    <t>-možnost priklopa centralnega stikala za izklop v sili (stikalo za izklop v sili), ki ob aktiviranju izklopi vse kotle v kaskadi</t>
  </si>
  <si>
    <t>-možnost priklopa centralnega varovanja proti prenizkemu tlaku, ki ob aktiviranju izklopi kaskado</t>
  </si>
  <si>
    <t>Hidravlični iznos dolžine 10-11 m * 2 m</t>
  </si>
  <si>
    <t>Hidravlično premično dno</t>
  </si>
  <si>
    <t>2 hidravlična potisna drogova</t>
  </si>
  <si>
    <t>maksimalna obtežitev 25.000kg/drog</t>
  </si>
  <si>
    <t>horizontalni transportni polž s pogonsko enoto</t>
  </si>
  <si>
    <t>vertikalni transportni polž s pogonsko enoto</t>
  </si>
  <si>
    <t xml:space="preserve"> transportni polž s pogonsko enoto do kotla 500kW</t>
  </si>
  <si>
    <t xml:space="preserve"> transportni polž s pogonsko enoto do kotla 240-250kW</t>
  </si>
  <si>
    <t>Krmiljenje z ekranom na dotik</t>
  </si>
  <si>
    <t>Geateway za programiranje na daljavo</t>
  </si>
  <si>
    <t>Pozicijsko stikalo IP67 1NO/1NC brez kabelske uvodnice</t>
  </si>
  <si>
    <t>Komplet dobava, montaža in zagon kotlovske opreme, hidravličnega dna s polnilnimi polži:</t>
  </si>
  <si>
    <t xml:space="preserve"> - Elektrifikacija kotlov, odjema in povezava sistema na omarice, priklop kotlov na predpripravljen elektro dovod</t>
  </si>
  <si>
    <t>Ustreza kot npr.: Danfoss KPI 35 0,2…..8bar ali enakovredno</t>
  </si>
  <si>
    <t xml:space="preserve">Tlačno stikalo pred prenizkim tlakom sistema </t>
  </si>
  <si>
    <t>Ustreza kot npr.: FRÖLING Turbomat tip SPS 500 kW oz. KWB Powerfire tip TDS2 500 ali enakovredno</t>
  </si>
  <si>
    <t>Ustreza kot npr.: FRÖLING oz. KWB ali enakovredno</t>
  </si>
  <si>
    <t>Ustreza kot npr.: FRÖLING tip T4e oz. KWB Powerfire tip TDS 240 ali enakovredno</t>
  </si>
  <si>
    <t xml:space="preserve">Sistem za vzdrževanje tlaka in pripravo vode v obtočnih ogrevnih in hladilnih sistemih skladen z DIN 4751 in sledečimi lastnostmi: 
- patentirano učinkovito adiabatsko odplinjanje " DE-GaSS " v breztlačni posodi  
- kompenzacija termičnih raztezkov vode  
- vzdrževanje tlaka s črpalko  
- dopolnjevanje sistema z varovanjem povratkega toka (po DIN EN 1717/DIN 1988-100). 
- varnostni izpust vode iz sistema z elektromagnetnim ventilom   
Naprava je sestavljena iz osnovne posode, membrane in centrifugalne črpalke z direktno priklopljenim pogonskim motorjem v nizkošumni izvedbi, opremljena z magnetnimi prelivnimi ventili, števcem porabe dopolnjene vode, tlačnimi senzorji za nivo vode v posodi in z mikroprocesorskim Giaflex SPS krmiljenjem z možnostjo razširitve in priključitvijo na centralni nadzorni sistem. Vsi elementi so med seboj povezani ter električno ožičeni, s svojo elektrokrmilno omarico.   
Velikost osnovne posode: 600l 
Dimenzije naprave (D×Š×V)[mm]:  1050x950x2150
Električni priključek: 0,85kW (230VAC)
Maks. tlak: 4,8 bar 
Najvišja temperatura brez hladilne posode: 70°C  
</t>
  </si>
  <si>
    <t>Ustreza kot npr.: Kot npr.: Giaflex Preso-MAT Nova 5/70-600 GIA Grosuplje ali enakovredno</t>
  </si>
  <si>
    <t>Dom starejših občanov Ilirska Bistrica</t>
  </si>
  <si>
    <t>Kidričeva 15</t>
  </si>
  <si>
    <t>6250 Ilirska Bistrica</t>
  </si>
  <si>
    <t>KOTLOVNICA Z ZALOGOVNIKOM  - TEHNOLOŠKA OPREMA</t>
  </si>
  <si>
    <t>Novogradnja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</si>
</sst>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_ [$€]\ * #,##0.00_ ;_ [$€]\ * \-#,##0.00_ ;_ [$€]\ * &quot;-&quot;??_ ;_ @_ "/>
    <numFmt numFmtId="168" formatCode="_-* #,##0.00\ [$€-1]_-;\-* #,##0.00\ [$€-1]_-;_-* \-??\ [$€-1]_-"/>
    <numFmt numFmtId="169" formatCode="#,##0.00\ [$€-1]"/>
  </numFmts>
  <fonts count="65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Courier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1"/>
      <name val="Arial"/>
      <family val="2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b/>
      <sz val="14"/>
      <name val="Arial CE"/>
      <charset val="238"/>
    </font>
    <font>
      <sz val="10"/>
      <name val="Courier"/>
      <family val="3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9"/>
      <name val="Arial CE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 CE"/>
      <family val="3"/>
      <charset val="238"/>
    </font>
    <font>
      <sz val="10"/>
      <name val="Times New Roman"/>
      <family val="1"/>
      <charset val="238"/>
    </font>
    <font>
      <u/>
      <sz val="11"/>
      <name val="Arial CE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 CE"/>
      <charset val="238"/>
    </font>
    <font>
      <sz val="10"/>
      <color indexed="8"/>
      <name val="Arial CE"/>
      <charset val="238"/>
    </font>
    <font>
      <sz val="10"/>
      <color indexed="8"/>
      <name val="Arial CE"/>
      <family val="4"/>
      <charset val="238"/>
    </font>
    <font>
      <sz val="10"/>
      <color indexed="8"/>
      <name val="Arial CE"/>
      <family val="2"/>
      <charset val="238"/>
    </font>
    <font>
      <sz val="10"/>
      <name val="Courier"/>
      <family val="1"/>
      <charset val="238"/>
    </font>
    <font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 CE"/>
      <family val="3"/>
      <charset val="238"/>
    </font>
    <font>
      <sz val="10"/>
      <name val="Arial CE"/>
      <family val="3"/>
      <charset val="238"/>
    </font>
    <font>
      <sz val="10"/>
      <name val="Arial CE"/>
      <family val="4"/>
      <charset val="238"/>
    </font>
    <font>
      <sz val="11"/>
      <color indexed="8"/>
      <name val="Antique Olive"/>
      <family val="2"/>
    </font>
    <font>
      <b/>
      <i/>
      <sz val="11"/>
      <color indexed="8"/>
      <name val="Arial CE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sz val="10"/>
      <name val="Symbol"/>
      <family val="1"/>
      <charset val="2"/>
    </font>
    <font>
      <b/>
      <i/>
      <sz val="11"/>
      <name val="Arial"/>
      <family val="2"/>
      <charset val="238"/>
    </font>
    <font>
      <sz val="11"/>
      <color indexed="10"/>
      <name val="Arial CE"/>
      <family val="3"/>
      <charset val="238"/>
    </font>
    <font>
      <sz val="10"/>
      <color indexed="10"/>
      <name val="Arial CE"/>
      <family val="3"/>
      <charset val="238"/>
    </font>
    <font>
      <sz val="12"/>
      <name val="Arial"/>
      <family val="2"/>
      <charset val="238"/>
    </font>
    <font>
      <sz val="12"/>
      <name val="Times New Roman"/>
      <family val="1"/>
    </font>
    <font>
      <sz val="10"/>
      <name val="Helv"/>
      <family val="2"/>
      <charset val="204"/>
    </font>
    <font>
      <b/>
      <sz val="9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0" fillId="0" borderId="0"/>
    <xf numFmtId="0" fontId="15" fillId="0" borderId="0"/>
    <xf numFmtId="0" fontId="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10" fillId="0" borderId="0"/>
    <xf numFmtId="9" fontId="15" fillId="0" borderId="0" applyFont="0" applyFill="0" applyBorder="0" applyAlignment="0" applyProtection="0"/>
    <xf numFmtId="9" fontId="3" fillId="0" borderId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/>
    <xf numFmtId="0" fontId="2" fillId="0" borderId="0"/>
    <xf numFmtId="0" fontId="18" fillId="0" borderId="0"/>
    <xf numFmtId="0" fontId="41" fillId="0" borderId="0"/>
    <xf numFmtId="0" fontId="17" fillId="0" borderId="0"/>
    <xf numFmtId="0" fontId="27" fillId="0" borderId="0">
      <alignment vertical="top" wrapText="1"/>
    </xf>
    <xf numFmtId="0" fontId="26" fillId="0" borderId="0"/>
    <xf numFmtId="0" fontId="1" fillId="0" borderId="0"/>
    <xf numFmtId="0" fontId="17" fillId="0" borderId="0"/>
    <xf numFmtId="0" fontId="3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27" fillId="0" borderId="0">
      <alignment horizontal="justify" vertical="top" wrapText="1"/>
    </xf>
    <xf numFmtId="0" fontId="26" fillId="0" borderId="0"/>
    <xf numFmtId="0" fontId="10" fillId="0" borderId="0"/>
    <xf numFmtId="0" fontId="3" fillId="0" borderId="0"/>
    <xf numFmtId="0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168" fontId="12" fillId="0" borderId="0"/>
    <xf numFmtId="167" fontId="56" fillId="0" borderId="0"/>
    <xf numFmtId="0" fontId="58" fillId="0" borderId="0"/>
    <xf numFmtId="164" fontId="12" fillId="0" borderId="0" applyFont="0" applyFill="0" applyBorder="0" applyAlignment="0" applyProtection="0"/>
    <xf numFmtId="166" fontId="12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0" fontId="64" fillId="0" borderId="0"/>
  </cellStyleXfs>
  <cellXfs count="176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8" xfId="0" applyFont="1" applyBorder="1"/>
    <xf numFmtId="0" fontId="5" fillId="0" borderId="0" xfId="3" applyFont="1"/>
    <xf numFmtId="0" fontId="4" fillId="0" borderId="0" xfId="3" applyFont="1"/>
    <xf numFmtId="166" fontId="4" fillId="0" borderId="0" xfId="3" applyNumberFormat="1" applyFont="1"/>
    <xf numFmtId="0" fontId="4" fillId="0" borderId="7" xfId="3" applyFont="1" applyBorder="1"/>
    <xf numFmtId="0" fontId="4" fillId="0" borderId="8" xfId="3" applyFont="1" applyBorder="1"/>
    <xf numFmtId="166" fontId="4" fillId="0" borderId="9" xfId="3" applyNumberFormat="1" applyFont="1" applyBorder="1"/>
    <xf numFmtId="0" fontId="4" fillId="0" borderId="10" xfId="3" applyFont="1" applyBorder="1"/>
    <xf numFmtId="166" fontId="4" fillId="0" borderId="11" xfId="3" applyNumberFormat="1" applyFont="1" applyBorder="1"/>
    <xf numFmtId="0" fontId="4" fillId="0" borderId="12" xfId="3" applyFont="1" applyBorder="1"/>
    <xf numFmtId="0" fontId="4" fillId="0" borderId="1" xfId="3" applyFont="1" applyBorder="1"/>
    <xf numFmtId="166" fontId="4" fillId="0" borderId="13" xfId="3" applyNumberFormat="1" applyFont="1" applyBorder="1"/>
    <xf numFmtId="0" fontId="4" fillId="0" borderId="3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0" fontId="4" fillId="0" borderId="3" xfId="3" applyFont="1" applyBorder="1"/>
    <xf numFmtId="0" fontId="4" fillId="0" borderId="2" xfId="3" applyFont="1" applyBorder="1"/>
    <xf numFmtId="166" fontId="4" fillId="0" borderId="14" xfId="3" applyNumberFormat="1" applyFont="1" applyBorder="1"/>
    <xf numFmtId="0" fontId="6" fillId="2" borderId="3" xfId="3" applyFont="1" applyFill="1" applyBorder="1"/>
    <xf numFmtId="0" fontId="4" fillId="2" borderId="2" xfId="3" applyFont="1" applyFill="1" applyBorder="1"/>
    <xf numFmtId="166" fontId="4" fillId="2" borderId="14" xfId="3" applyNumberFormat="1" applyFont="1" applyFill="1" applyBorder="1"/>
    <xf numFmtId="0" fontId="5" fillId="2" borderId="3" xfId="3" applyFont="1" applyFill="1" applyBorder="1"/>
    <xf numFmtId="0" fontId="7" fillId="0" borderId="0" xfId="3" applyFont="1"/>
    <xf numFmtId="166" fontId="7" fillId="0" borderId="0" xfId="3" applyNumberFormat="1" applyFont="1"/>
    <xf numFmtId="0" fontId="19" fillId="0" borderId="16" xfId="18" applyFont="1" applyBorder="1" applyAlignment="1">
      <alignment horizontal="left" vertical="top" wrapText="1"/>
    </xf>
    <xf numFmtId="0" fontId="20" fillId="0" borderId="16" xfId="18" applyFont="1" applyBorder="1" applyAlignment="1">
      <alignment horizontal="center" vertical="top"/>
    </xf>
    <xf numFmtId="3" fontId="19" fillId="0" borderId="16" xfId="18" applyNumberFormat="1" applyFont="1" applyBorder="1" applyAlignment="1">
      <alignment horizontal="center" vertical="top" wrapText="1"/>
    </xf>
    <xf numFmtId="0" fontId="19" fillId="0" borderId="6" xfId="18" applyFont="1" applyBorder="1" applyAlignment="1">
      <alignment horizontal="center" vertical="top" wrapText="1"/>
    </xf>
    <xf numFmtId="0" fontId="21" fillId="0" borderId="0" xfId="18" applyFont="1"/>
    <xf numFmtId="0" fontId="22" fillId="0" borderId="0" xfId="18" applyFont="1" applyAlignment="1">
      <alignment horizontal="left" vertical="top"/>
    </xf>
    <xf numFmtId="0" fontId="21" fillId="0" borderId="0" xfId="18" applyFont="1" applyAlignment="1">
      <alignment horizontal="justify" vertical="top" wrapText="1"/>
    </xf>
    <xf numFmtId="0" fontId="9" fillId="0" borderId="0" xfId="18" applyFont="1"/>
    <xf numFmtId="3" fontId="9" fillId="0" borderId="0" xfId="18" applyNumberFormat="1" applyFont="1" applyAlignment="1">
      <alignment horizontal="center"/>
    </xf>
    <xf numFmtId="0" fontId="9" fillId="0" borderId="0" xfId="18" applyFont="1" applyAlignment="1">
      <alignment horizontal="center"/>
    </xf>
    <xf numFmtId="0" fontId="23" fillId="0" borderId="0" xfId="18" applyFont="1"/>
    <xf numFmtId="0" fontId="24" fillId="0" borderId="0" xfId="18" quotePrefix="1" applyFont="1" applyAlignment="1">
      <alignment horizontal="justify" vertical="top" wrapText="1"/>
    </xf>
    <xf numFmtId="0" fontId="17" fillId="0" borderId="0" xfId="18" applyFont="1"/>
    <xf numFmtId="0" fontId="12" fillId="0" borderId="0" xfId="18" applyFont="1"/>
    <xf numFmtId="0" fontId="27" fillId="0" borderId="0" xfId="18" applyFont="1" applyAlignment="1">
      <alignment horizontal="justify" vertical="top" wrapText="1"/>
    </xf>
    <xf numFmtId="0" fontId="28" fillId="0" borderId="0" xfId="18" applyFont="1" applyAlignment="1">
      <alignment horizontal="justify" vertical="top" wrapText="1"/>
    </xf>
    <xf numFmtId="0" fontId="9" fillId="0" borderId="0" xfId="18" applyFont="1" applyAlignment="1">
      <alignment horizontal="justify" vertical="top" wrapText="1"/>
    </xf>
    <xf numFmtId="0" fontId="10" fillId="0" borderId="0" xfId="18" applyFont="1"/>
    <xf numFmtId="0" fontId="30" fillId="0" borderId="0" xfId="18" applyFont="1" applyAlignment="1">
      <alignment horizontal="justify" vertical="top" wrapText="1"/>
    </xf>
    <xf numFmtId="0" fontId="10" fillId="0" borderId="0" xfId="18" applyFont="1" applyAlignment="1">
      <alignment horizontal="center"/>
    </xf>
    <xf numFmtId="0" fontId="3" fillId="0" borderId="0" xfId="18" applyFont="1" applyAlignment="1">
      <alignment vertical="top" wrapText="1"/>
    </xf>
    <xf numFmtId="0" fontId="31" fillId="0" borderId="0" xfId="18" applyFont="1" applyAlignment="1">
      <alignment vertical="top" wrapText="1"/>
    </xf>
    <xf numFmtId="0" fontId="11" fillId="0" borderId="0" xfId="18" applyFont="1" applyAlignment="1">
      <alignment wrapText="1"/>
    </xf>
    <xf numFmtId="3" fontId="11" fillId="0" borderId="0" xfId="18" applyNumberFormat="1" applyFont="1" applyAlignment="1">
      <alignment horizontal="center" wrapText="1"/>
    </xf>
    <xf numFmtId="4" fontId="32" fillId="0" borderId="0" xfId="18" applyNumberFormat="1" applyFont="1" applyAlignment="1">
      <alignment wrapText="1"/>
    </xf>
    <xf numFmtId="0" fontId="33" fillId="0" borderId="0" xfId="18" applyFont="1" applyAlignment="1">
      <alignment horizontal="left" vertical="top"/>
    </xf>
    <xf numFmtId="0" fontId="23" fillId="0" borderId="0" xfId="18" applyFont="1" applyAlignment="1">
      <alignment horizontal="justify" vertical="top" wrapText="1"/>
    </xf>
    <xf numFmtId="0" fontId="21" fillId="0" borderId="0" xfId="18" quotePrefix="1" applyFont="1" applyAlignment="1">
      <alignment horizontal="justify" vertical="top" wrapText="1"/>
    </xf>
    <xf numFmtId="0" fontId="35" fillId="0" borderId="0" xfId="18" applyFont="1" applyAlignment="1">
      <alignment horizontal="justify" vertical="top" wrapText="1"/>
    </xf>
    <xf numFmtId="0" fontId="36" fillId="0" borderId="0" xfId="18" applyFont="1" applyAlignment="1">
      <alignment horizontal="center" wrapText="1"/>
    </xf>
    <xf numFmtId="0" fontId="36" fillId="0" borderId="0" xfId="18" applyFont="1" applyAlignment="1">
      <alignment horizontal="center"/>
    </xf>
    <xf numFmtId="0" fontId="37" fillId="0" borderId="0" xfId="18" applyFont="1" applyAlignment="1">
      <alignment horizontal="justify" vertical="top" wrapText="1"/>
    </xf>
    <xf numFmtId="0" fontId="27" fillId="0" borderId="0" xfId="18" applyFont="1" applyAlignment="1">
      <alignment vertical="top" wrapText="1"/>
    </xf>
    <xf numFmtId="0" fontId="27" fillId="0" borderId="0" xfId="18" quotePrefix="1" applyFont="1" applyAlignment="1">
      <alignment vertical="top" wrapText="1"/>
    </xf>
    <xf numFmtId="0" fontId="38" fillId="0" borderId="0" xfId="18" applyFont="1" applyAlignment="1">
      <alignment horizontal="left"/>
    </xf>
    <xf numFmtId="3" fontId="39" fillId="0" borderId="0" xfId="18" applyNumberFormat="1" applyFont="1" applyAlignment="1">
      <alignment horizontal="center"/>
    </xf>
    <xf numFmtId="0" fontId="40" fillId="0" borderId="0" xfId="18" applyFont="1"/>
    <xf numFmtId="0" fontId="38" fillId="0" borderId="0" xfId="18" quotePrefix="1" applyFont="1" applyAlignment="1">
      <alignment horizontal="justify" vertical="top" wrapText="1"/>
    </xf>
    <xf numFmtId="0" fontId="37" fillId="0" borderId="0" xfId="18" applyFont="1"/>
    <xf numFmtId="0" fontId="37" fillId="0" borderId="0" xfId="18" quotePrefix="1" applyFont="1" applyAlignment="1">
      <alignment horizontal="justify" vertical="top" wrapText="1"/>
    </xf>
    <xf numFmtId="0" fontId="37" fillId="0" borderId="0" xfId="18" applyFont="1" applyAlignment="1">
      <alignment horizontal="left"/>
    </xf>
    <xf numFmtId="0" fontId="40" fillId="0" borderId="0" xfId="18" applyFont="1" applyAlignment="1">
      <alignment horizontal="center"/>
    </xf>
    <xf numFmtId="0" fontId="16" fillId="0" borderId="0" xfId="18" applyFont="1"/>
    <xf numFmtId="0" fontId="42" fillId="0" borderId="0" xfId="18" applyFont="1" applyAlignment="1" applyProtection="1">
      <alignment horizontal="left" vertical="top" wrapText="1"/>
      <protection locked="0"/>
    </xf>
    <xf numFmtId="0" fontId="43" fillId="0" borderId="0" xfId="18" applyFont="1" applyAlignment="1">
      <alignment horizontal="justify" wrapText="1"/>
    </xf>
    <xf numFmtId="0" fontId="21" fillId="0" borderId="0" xfId="18" applyFont="1" applyAlignment="1" applyProtection="1">
      <alignment horizontal="left" vertical="top" wrapText="1"/>
      <protection locked="0"/>
    </xf>
    <xf numFmtId="4" fontId="10" fillId="0" borderId="0" xfId="18" applyNumberFormat="1" applyFont="1"/>
    <xf numFmtId="49" fontId="27" fillId="0" borderId="0" xfId="18" applyNumberFormat="1" applyFont="1" applyAlignment="1">
      <alignment horizontal="left" vertical="top" wrapText="1"/>
    </xf>
    <xf numFmtId="1" fontId="40" fillId="0" borderId="0" xfId="18" applyNumberFormat="1" applyFont="1" applyAlignment="1">
      <alignment horizontal="center"/>
    </xf>
    <xf numFmtId="0" fontId="45" fillId="0" borderId="0" xfId="18" applyFont="1" applyAlignment="1">
      <alignment horizontal="left" vertical="top"/>
    </xf>
    <xf numFmtId="0" fontId="21" fillId="0" borderId="0" xfId="18" applyFont="1" applyAlignment="1">
      <alignment horizontal="left" vertical="top"/>
    </xf>
    <xf numFmtId="0" fontId="46" fillId="0" borderId="0" xfId="18" applyFont="1" applyAlignment="1">
      <alignment horizontal="left"/>
    </xf>
    <xf numFmtId="3" fontId="46" fillId="0" borderId="0" xfId="18" applyNumberFormat="1" applyFont="1" applyAlignment="1">
      <alignment horizontal="center"/>
    </xf>
    <xf numFmtId="0" fontId="46" fillId="0" borderId="0" xfId="18" applyFont="1" applyAlignment="1">
      <alignment horizontal="center"/>
    </xf>
    <xf numFmtId="3" fontId="47" fillId="0" borderId="0" xfId="18" applyNumberFormat="1" applyFont="1" applyAlignment="1">
      <alignment horizontal="center"/>
    </xf>
    <xf numFmtId="0" fontId="19" fillId="0" borderId="0" xfId="18" applyFont="1" applyAlignment="1">
      <alignment horizontal="justify" vertical="top" wrapText="1"/>
    </xf>
    <xf numFmtId="0" fontId="9" fillId="0" borderId="0" xfId="20" applyFont="1" applyAlignment="1">
      <alignment horizontal="left"/>
    </xf>
    <xf numFmtId="3" fontId="12" fillId="0" borderId="0" xfId="20" applyNumberFormat="1" applyFont="1" applyAlignment="1">
      <alignment horizontal="center"/>
    </xf>
    <xf numFmtId="0" fontId="12" fillId="0" borderId="0" xfId="20" applyFont="1" applyAlignment="1">
      <alignment horizontal="center"/>
    </xf>
    <xf numFmtId="0" fontId="9" fillId="0" borderId="0" xfId="20" applyFont="1" applyAlignment="1">
      <alignment horizontal="justify" vertical="top" wrapText="1"/>
    </xf>
    <xf numFmtId="0" fontId="38" fillId="0" borderId="0" xfId="18" applyFont="1"/>
    <xf numFmtId="0" fontId="49" fillId="0" borderId="0" xfId="18" applyFont="1" applyAlignment="1">
      <alignment horizontal="justify" vertical="top" wrapText="1"/>
    </xf>
    <xf numFmtId="0" fontId="37" fillId="0" borderId="0" xfId="18" applyFont="1" applyAlignment="1">
      <alignment horizontal="center" vertical="top" wrapText="1"/>
    </xf>
    <xf numFmtId="0" fontId="19" fillId="0" borderId="0" xfId="18" applyFont="1" applyAlignment="1">
      <alignment horizontal="left" vertical="top"/>
    </xf>
    <xf numFmtId="0" fontId="41" fillId="0" borderId="0" xfId="18" applyFont="1"/>
    <xf numFmtId="3" fontId="19" fillId="0" borderId="0" xfId="18" applyNumberFormat="1" applyFont="1" applyAlignment="1">
      <alignment horizontal="center"/>
    </xf>
    <xf numFmtId="0" fontId="19" fillId="0" borderId="0" xfId="18" applyFont="1" applyAlignment="1">
      <alignment horizontal="center"/>
    </xf>
    <xf numFmtId="0" fontId="19" fillId="0" borderId="0" xfId="18" applyFont="1"/>
    <xf numFmtId="0" fontId="12" fillId="0" borderId="0" xfId="18" applyFont="1" applyAlignment="1">
      <alignment horizontal="left" vertical="top"/>
    </xf>
    <xf numFmtId="0" fontId="12" fillId="0" borderId="0" xfId="18" applyFont="1" applyAlignment="1">
      <alignment horizontal="justify" vertical="top" wrapText="1"/>
    </xf>
    <xf numFmtId="3" fontId="38" fillId="0" borderId="0" xfId="18" applyNumberFormat="1" applyFont="1" applyAlignment="1">
      <alignment horizontal="center"/>
    </xf>
    <xf numFmtId="0" fontId="38" fillId="0" borderId="0" xfId="18" applyFont="1" applyAlignment="1">
      <alignment horizontal="center"/>
    </xf>
    <xf numFmtId="0" fontId="27" fillId="0" borderId="0" xfId="18" applyFont="1"/>
    <xf numFmtId="0" fontId="51" fillId="0" borderId="0" xfId="18" applyFont="1"/>
    <xf numFmtId="3" fontId="12" fillId="0" borderId="0" xfId="18" applyNumberFormat="1" applyFont="1" applyAlignment="1">
      <alignment horizontal="center"/>
    </xf>
    <xf numFmtId="0" fontId="12" fillId="0" borderId="0" xfId="18" applyFont="1" applyAlignment="1">
      <alignment horizontal="center"/>
    </xf>
    <xf numFmtId="0" fontId="10" fillId="0" borderId="0" xfId="18" quotePrefix="1" applyFont="1" applyAlignment="1">
      <alignment horizontal="justify" vertical="top" wrapText="1"/>
    </xf>
    <xf numFmtId="0" fontId="52" fillId="0" borderId="0" xfId="18" applyFont="1" applyAlignment="1">
      <alignment horizontal="left"/>
    </xf>
    <xf numFmtId="0" fontId="12" fillId="0" borderId="0" xfId="18" applyFont="1" applyAlignment="1">
      <alignment horizontal="left" wrapText="1"/>
    </xf>
    <xf numFmtId="0" fontId="53" fillId="0" borderId="0" xfId="18" applyFont="1" applyAlignment="1">
      <alignment vertical="top" wrapText="1"/>
    </xf>
    <xf numFmtId="0" fontId="30" fillId="0" borderId="0" xfId="18" applyFont="1" applyAlignment="1">
      <alignment vertical="top" wrapText="1"/>
    </xf>
    <xf numFmtId="0" fontId="38" fillId="0" borderId="0" xfId="21" applyFont="1" applyAlignment="1">
      <alignment horizontal="left"/>
    </xf>
    <xf numFmtId="3" fontId="10" fillId="0" borderId="0" xfId="21" applyNumberFormat="1" applyFont="1" applyAlignment="1">
      <alignment horizontal="center"/>
    </xf>
    <xf numFmtId="0" fontId="10" fillId="0" borderId="0" xfId="21" applyFont="1" applyAlignment="1">
      <alignment horizontal="center"/>
    </xf>
    <xf numFmtId="0" fontId="11" fillId="0" borderId="0" xfId="18" applyFont="1"/>
    <xf numFmtId="0" fontId="29" fillId="0" borderId="0" xfId="18" applyFont="1" applyAlignment="1">
      <alignment horizontal="left" vertical="top"/>
    </xf>
    <xf numFmtId="0" fontId="54" fillId="0" borderId="0" xfId="18" applyFont="1" applyAlignment="1">
      <alignment horizontal="justify" vertical="top" wrapText="1"/>
    </xf>
    <xf numFmtId="0" fontId="55" fillId="0" borderId="0" xfId="18" applyFont="1" applyAlignment="1">
      <alignment horizontal="left"/>
    </xf>
    <xf numFmtId="3" fontId="55" fillId="0" borderId="0" xfId="18" applyNumberFormat="1" applyFont="1" applyAlignment="1">
      <alignment horizontal="right"/>
    </xf>
    <xf numFmtId="0" fontId="55" fillId="0" borderId="0" xfId="18" applyFont="1" applyAlignment="1">
      <alignment horizontal="center"/>
    </xf>
    <xf numFmtId="3" fontId="16" fillId="0" borderId="0" xfId="18" applyNumberFormat="1" applyFont="1" applyAlignment="1">
      <alignment horizontal="right"/>
    </xf>
    <xf numFmtId="0" fontId="10" fillId="0" borderId="0" xfId="18" applyFont="1" applyAlignment="1">
      <alignment horizontal="center" vertical="top"/>
    </xf>
    <xf numFmtId="0" fontId="16" fillId="0" borderId="0" xfId="18" applyFont="1" applyAlignment="1">
      <alignment wrapText="1"/>
    </xf>
    <xf numFmtId="0" fontId="16" fillId="0" borderId="0" xfId="18" applyFont="1" applyAlignment="1">
      <alignment horizontal="center"/>
    </xf>
    <xf numFmtId="9" fontId="38" fillId="0" borderId="0" xfId="18" applyNumberFormat="1" applyFont="1"/>
    <xf numFmtId="0" fontId="33" fillId="0" borderId="0" xfId="21" applyFont="1" applyAlignment="1">
      <alignment horizontal="left" vertical="top"/>
    </xf>
    <xf numFmtId="0" fontId="21" fillId="0" borderId="0" xfId="21" applyFont="1" applyAlignment="1">
      <alignment horizontal="justify" vertical="top" wrapText="1"/>
    </xf>
    <xf numFmtId="0" fontId="11" fillId="0" borderId="0" xfId="22" applyFont="1"/>
    <xf numFmtId="3" fontId="9" fillId="0" borderId="0" xfId="22" applyNumberFormat="1" applyFont="1" applyAlignment="1">
      <alignment horizontal="center"/>
    </xf>
    <xf numFmtId="0" fontId="9" fillId="0" borderId="0" xfId="22" applyFont="1" applyAlignment="1">
      <alignment horizontal="center"/>
    </xf>
    <xf numFmtId="0" fontId="21" fillId="0" borderId="0" xfId="22" applyFont="1"/>
    <xf numFmtId="0" fontId="29" fillId="0" borderId="0" xfId="22" applyFont="1" applyAlignment="1">
      <alignment horizontal="left" vertical="top"/>
    </xf>
    <xf numFmtId="0" fontId="21" fillId="0" borderId="0" xfId="22" applyFont="1" applyAlignment="1">
      <alignment horizontal="justify" vertical="top" wrapText="1"/>
    </xf>
    <xf numFmtId="0" fontId="8" fillId="0" borderId="5" xfId="3" applyFont="1" applyBorder="1"/>
    <xf numFmtId="0" fontId="8" fillId="0" borderId="6" xfId="3" applyFont="1" applyBorder="1"/>
    <xf numFmtId="4" fontId="34" fillId="0" borderId="0" xfId="47" applyNumberFormat="1" applyFont="1" applyAlignment="1">
      <alignment horizontal="right"/>
    </xf>
    <xf numFmtId="4" fontId="59" fillId="0" borderId="0" xfId="0" applyNumberFormat="1" applyFont="1"/>
    <xf numFmtId="4" fontId="4" fillId="0" borderId="0" xfId="3" applyNumberFormat="1" applyFont="1"/>
    <xf numFmtId="4" fontId="32" fillId="0" borderId="0" xfId="18" applyNumberFormat="1" applyFont="1" applyProtection="1">
      <protection locked="0"/>
    </xf>
    <xf numFmtId="3" fontId="32" fillId="0" borderId="0" xfId="18" applyNumberFormat="1" applyFont="1" applyProtection="1">
      <protection locked="0"/>
    </xf>
    <xf numFmtId="4" fontId="32" fillId="0" borderId="0" xfId="19" applyNumberFormat="1" applyFont="1" applyProtection="1">
      <protection locked="0"/>
    </xf>
    <xf numFmtId="3" fontId="32" fillId="0" borderId="0" xfId="19" applyNumberFormat="1" applyFont="1" applyProtection="1">
      <protection locked="0"/>
    </xf>
    <xf numFmtId="4" fontId="32" fillId="0" borderId="0" xfId="18" applyNumberFormat="1" applyFont="1" applyAlignment="1">
      <alignment horizontal="center"/>
    </xf>
    <xf numFmtId="0" fontId="32" fillId="0" borderId="0" xfId="18" applyFont="1"/>
    <xf numFmtId="4" fontId="60" fillId="0" borderId="1" xfId="0" applyNumberFormat="1" applyFont="1" applyBorder="1"/>
    <xf numFmtId="0" fontId="61" fillId="0" borderId="0" xfId="18" applyFont="1"/>
    <xf numFmtId="4" fontId="60" fillId="0" borderId="0" xfId="18" applyNumberFormat="1" applyFont="1" applyAlignment="1">
      <alignment horizontal="right"/>
    </xf>
    <xf numFmtId="4" fontId="32" fillId="0" borderId="0" xfId="18" applyNumberFormat="1" applyFont="1"/>
    <xf numFmtId="4" fontId="61" fillId="0" borderId="0" xfId="18" applyNumberFormat="1" applyFont="1" applyAlignment="1" applyProtection="1">
      <alignment horizontal="center"/>
      <protection locked="0"/>
    </xf>
    <xf numFmtId="4" fontId="32" fillId="0" borderId="0" xfId="18" applyNumberFormat="1" applyFont="1" applyAlignment="1">
      <alignment horizontal="right"/>
    </xf>
    <xf numFmtId="0" fontId="61" fillId="0" borderId="0" xfId="18" applyFont="1" applyAlignment="1">
      <alignment vertical="top" wrapText="1"/>
    </xf>
    <xf numFmtId="0" fontId="61" fillId="0" borderId="0" xfId="18" applyFont="1" applyProtection="1">
      <protection locked="0"/>
    </xf>
    <xf numFmtId="3" fontId="32" fillId="0" borderId="0" xfId="18" applyNumberFormat="1" applyFont="1"/>
    <xf numFmtId="3" fontId="61" fillId="0" borderId="0" xfId="18" applyNumberFormat="1" applyFont="1" applyAlignment="1">
      <alignment horizontal="right"/>
    </xf>
    <xf numFmtId="4" fontId="61" fillId="0" borderId="0" xfId="18" applyNumberFormat="1" applyFont="1" applyAlignment="1">
      <alignment horizontal="right"/>
    </xf>
    <xf numFmtId="0" fontId="62" fillId="0" borderId="0" xfId="18" applyFont="1"/>
    <xf numFmtId="0" fontId="32" fillId="0" borderId="0" xfId="22" applyFont="1"/>
    <xf numFmtId="169" fontId="32" fillId="0" borderId="0" xfId="47" applyNumberFormat="1" applyFont="1" applyAlignment="1">
      <alignment horizontal="right"/>
    </xf>
    <xf numFmtId="0" fontId="60" fillId="0" borderId="0" xfId="0" applyFont="1"/>
    <xf numFmtId="4" fontId="32" fillId="0" borderId="16" xfId="18" applyNumberFormat="1" applyFont="1" applyBorder="1" applyAlignment="1">
      <alignment horizontal="center" vertical="top" wrapText="1"/>
    </xf>
    <xf numFmtId="4" fontId="32" fillId="0" borderId="5" xfId="18" applyNumberFormat="1" applyFont="1" applyBorder="1" applyAlignment="1">
      <alignment horizontal="center" vertical="top" wrapText="1"/>
    </xf>
    <xf numFmtId="0" fontId="32" fillId="0" borderId="0" xfId="18" applyFont="1" applyAlignment="1">
      <alignment horizontal="center"/>
    </xf>
    <xf numFmtId="0" fontId="63" fillId="0" borderId="0" xfId="18" applyFont="1" applyAlignment="1">
      <alignment horizontal="justify" vertical="top" wrapText="1"/>
    </xf>
    <xf numFmtId="4" fontId="60" fillId="2" borderId="1" xfId="0" applyNumberFormat="1" applyFont="1" applyFill="1" applyBorder="1"/>
    <xf numFmtId="4" fontId="9" fillId="0" borderId="1" xfId="18" applyNumberFormat="1" applyFont="1" applyBorder="1" applyAlignment="1">
      <alignment horizontal="center"/>
    </xf>
    <xf numFmtId="4" fontId="9" fillId="0" borderId="2" xfId="18" applyNumberFormat="1" applyFont="1" applyBorder="1" applyAlignment="1">
      <alignment horizontal="center"/>
    </xf>
    <xf numFmtId="4" fontId="9" fillId="0" borderId="0" xfId="18" applyNumberFormat="1" applyFont="1" applyAlignment="1">
      <alignment horizontal="center"/>
    </xf>
    <xf numFmtId="4" fontId="30" fillId="0" borderId="0" xfId="18" applyNumberFormat="1" applyFont="1" applyAlignment="1">
      <alignment wrapText="1"/>
    </xf>
    <xf numFmtId="4" fontId="43" fillId="0" borderId="4" xfId="18" applyNumberFormat="1" applyFont="1" applyBorder="1" applyAlignment="1">
      <alignment horizontal="center"/>
    </xf>
    <xf numFmtId="164" fontId="8" fillId="0" borderId="15" xfId="3" applyNumberFormat="1" applyFont="1" applyBorder="1"/>
    <xf numFmtId="0" fontId="5" fillId="0" borderId="2" xfId="33" quotePrefix="1" applyFont="1" applyBorder="1" applyAlignment="1">
      <alignment horizontal="left" vertical="top" wrapText="1"/>
    </xf>
    <xf numFmtId="0" fontId="5" fillId="0" borderId="2" xfId="33" applyFont="1" applyBorder="1" applyAlignment="1">
      <alignment horizontal="left" vertical="top" wrapText="1"/>
    </xf>
    <xf numFmtId="0" fontId="5" fillId="0" borderId="14" xfId="33" applyFont="1" applyBorder="1" applyAlignment="1">
      <alignment horizontal="left" vertical="top" wrapText="1"/>
    </xf>
    <xf numFmtId="0" fontId="24" fillId="0" borderId="0" xfId="18" quotePrefix="1" applyFont="1" applyAlignment="1">
      <alignment horizontal="justify" vertical="top" wrapText="1"/>
    </xf>
    <xf numFmtId="0" fontId="17" fillId="0" borderId="0" xfId="18" applyFont="1"/>
    <xf numFmtId="0" fontId="32" fillId="0" borderId="0" xfId="18" applyFont="1"/>
    <xf numFmtId="0" fontId="25" fillId="0" borderId="0" xfId="18" applyFont="1" applyAlignment="1">
      <alignment horizontal="justify" vertical="top" wrapText="1"/>
    </xf>
    <xf numFmtId="0" fontId="26" fillId="0" borderId="0" xfId="18" applyFont="1"/>
    <xf numFmtId="0" fontId="0" fillId="0" borderId="0" xfId="0"/>
  </cellXfs>
  <cellStyles count="49">
    <cellStyle name="Excel Built-in Normal" xfId="1"/>
    <cellStyle name="Navadno" xfId="0" builtinId="0"/>
    <cellStyle name="Navadno 10_26-2017-Material" xfId="33"/>
    <cellStyle name="Navadno 11 2 2" xfId="26"/>
    <cellStyle name="Navadno 14 60 3" xfId="40"/>
    <cellStyle name="Navadno 2" xfId="2"/>
    <cellStyle name="Navadno 2 12 4" xfId="25"/>
    <cellStyle name="Navadno 2 2" xfId="3"/>
    <cellStyle name="Navadno 2 2 2" xfId="46"/>
    <cellStyle name="Navadno 2 2 2 4" xfId="32"/>
    <cellStyle name="Navadno 2 3" xfId="16"/>
    <cellStyle name="Navadno 2 3 2 2" xfId="20"/>
    <cellStyle name="Navadno 2 62" xfId="38"/>
    <cellStyle name="Navadno 3" xfId="4"/>
    <cellStyle name="Navadno 3 2" xfId="5"/>
    <cellStyle name="Navadno 4" xfId="6"/>
    <cellStyle name="Navadno 4 2" xfId="19"/>
    <cellStyle name="Navadno 4 2 2" xfId="22"/>
    <cellStyle name="Navadno 5" xfId="7"/>
    <cellStyle name="Navadno 5 2" xfId="8"/>
    <cellStyle name="Navadno 5 5" xfId="27"/>
    <cellStyle name="Navadno 5 75" xfId="31"/>
    <cellStyle name="Navadno 59" xfId="44"/>
    <cellStyle name="Navadno 6" xfId="17"/>
    <cellStyle name="Navadno 6 66 2" xfId="24"/>
    <cellStyle name="Navadno 63" xfId="41"/>
    <cellStyle name="Navadno 7" xfId="18"/>
    <cellStyle name="Navadno 7 2" xfId="21"/>
    <cellStyle name="Navadno 7 3" xfId="39"/>
    <cellStyle name="Navadno 8" xfId="9"/>
    <cellStyle name="Navadno 8 2" xfId="34"/>
    <cellStyle name="Navadno 9" xfId="23"/>
    <cellStyle name="Navadno 9 2" xfId="29"/>
    <cellStyle name="Navadno 9 2 2" xfId="37"/>
    <cellStyle name="Normal" xfId="48"/>
    <cellStyle name="Normal 2" xfId="10"/>
    <cellStyle name="Normal 2 37" xfId="28"/>
    <cellStyle name="Normal_08-010-000105-TP" xfId="42"/>
    <cellStyle name="Normal_Popis" xfId="47"/>
    <cellStyle name="Odstotek 2" xfId="11"/>
    <cellStyle name="Odstotek 2 2" xfId="12"/>
    <cellStyle name="Odstotek 3" xfId="35"/>
    <cellStyle name="Odstotek 3 2" xfId="36"/>
    <cellStyle name="Slog 1" xfId="13"/>
    <cellStyle name="Slog 1 4" xfId="30"/>
    <cellStyle name="Valuta 2" xfId="45"/>
    <cellStyle name="Valuta 345" xfId="43"/>
    <cellStyle name="Vejica 2" xfId="14"/>
    <cellStyle name="Vejica 5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view="pageBreakPreview" zoomScaleSheetLayoutView="100" workbookViewId="0">
      <selection activeCell="E21" sqref="E21"/>
    </sheetView>
  </sheetViews>
  <sheetFormatPr defaultRowHeight="13.8"/>
  <cols>
    <col min="1" max="1" width="12.44140625" style="6" customWidth="1"/>
    <col min="2" max="2" width="14" style="6" customWidth="1"/>
    <col min="3" max="3" width="9" style="6" customWidth="1"/>
    <col min="4" max="4" width="9.109375" style="6"/>
    <col min="5" max="5" width="6.88671875" style="6" customWidth="1"/>
    <col min="6" max="6" width="8" style="6" customWidth="1"/>
    <col min="7" max="7" width="5.88671875" style="6" customWidth="1"/>
    <col min="8" max="8" width="5.33203125" style="6" customWidth="1"/>
    <col min="9" max="9" width="18.88671875" style="7" customWidth="1"/>
    <col min="10" max="10" width="9.88671875" style="6" bestFit="1" customWidth="1"/>
    <col min="11" max="250" width="9.109375" style="6"/>
    <col min="251" max="251" width="12.44140625" style="6" customWidth="1"/>
    <col min="252" max="252" width="14" style="6" customWidth="1"/>
    <col min="253" max="253" width="9" style="6" customWidth="1"/>
    <col min="254" max="254" width="9.109375" style="6"/>
    <col min="255" max="255" width="6.88671875" style="6" customWidth="1"/>
    <col min="256" max="256" width="8" style="6" customWidth="1"/>
    <col min="257" max="257" width="5.88671875" style="6" customWidth="1"/>
    <col min="258" max="258" width="5.33203125" style="6" customWidth="1"/>
    <col min="259" max="259" width="18.88671875" style="6" customWidth="1"/>
    <col min="260" max="260" width="9.109375" style="6"/>
    <col min="261" max="261" width="11.5546875" style="6" customWidth="1"/>
    <col min="262" max="506" width="9.109375" style="6"/>
    <col min="507" max="507" width="12.44140625" style="6" customWidth="1"/>
    <col min="508" max="508" width="14" style="6" customWidth="1"/>
    <col min="509" max="509" width="9" style="6" customWidth="1"/>
    <col min="510" max="510" width="9.109375" style="6"/>
    <col min="511" max="511" width="6.88671875" style="6" customWidth="1"/>
    <col min="512" max="512" width="8" style="6" customWidth="1"/>
    <col min="513" max="513" width="5.88671875" style="6" customWidth="1"/>
    <col min="514" max="514" width="5.33203125" style="6" customWidth="1"/>
    <col min="515" max="515" width="18.88671875" style="6" customWidth="1"/>
    <col min="516" max="516" width="9.109375" style="6"/>
    <col min="517" max="517" width="11.5546875" style="6" customWidth="1"/>
    <col min="518" max="762" width="9.109375" style="6"/>
    <col min="763" max="763" width="12.44140625" style="6" customWidth="1"/>
    <col min="764" max="764" width="14" style="6" customWidth="1"/>
    <col min="765" max="765" width="9" style="6" customWidth="1"/>
    <col min="766" max="766" width="9.109375" style="6"/>
    <col min="767" max="767" width="6.88671875" style="6" customWidth="1"/>
    <col min="768" max="768" width="8" style="6" customWidth="1"/>
    <col min="769" max="769" width="5.88671875" style="6" customWidth="1"/>
    <col min="770" max="770" width="5.33203125" style="6" customWidth="1"/>
    <col min="771" max="771" width="18.88671875" style="6" customWidth="1"/>
    <col min="772" max="772" width="9.109375" style="6"/>
    <col min="773" max="773" width="11.5546875" style="6" customWidth="1"/>
    <col min="774" max="1018" width="9.109375" style="6"/>
    <col min="1019" max="1019" width="12.44140625" style="6" customWidth="1"/>
    <col min="1020" max="1020" width="14" style="6" customWidth="1"/>
    <col min="1021" max="1021" width="9" style="6" customWidth="1"/>
    <col min="1022" max="1022" width="9.109375" style="6"/>
    <col min="1023" max="1023" width="6.88671875" style="6" customWidth="1"/>
    <col min="1024" max="1024" width="8" style="6" customWidth="1"/>
    <col min="1025" max="1025" width="5.88671875" style="6" customWidth="1"/>
    <col min="1026" max="1026" width="5.33203125" style="6" customWidth="1"/>
    <col min="1027" max="1027" width="18.88671875" style="6" customWidth="1"/>
    <col min="1028" max="1028" width="9.109375" style="6"/>
    <col min="1029" max="1029" width="11.5546875" style="6" customWidth="1"/>
    <col min="1030" max="1274" width="9.109375" style="6"/>
    <col min="1275" max="1275" width="12.44140625" style="6" customWidth="1"/>
    <col min="1276" max="1276" width="14" style="6" customWidth="1"/>
    <col min="1277" max="1277" width="9" style="6" customWidth="1"/>
    <col min="1278" max="1278" width="9.109375" style="6"/>
    <col min="1279" max="1279" width="6.88671875" style="6" customWidth="1"/>
    <col min="1280" max="1280" width="8" style="6" customWidth="1"/>
    <col min="1281" max="1281" width="5.88671875" style="6" customWidth="1"/>
    <col min="1282" max="1282" width="5.33203125" style="6" customWidth="1"/>
    <col min="1283" max="1283" width="18.88671875" style="6" customWidth="1"/>
    <col min="1284" max="1284" width="9.109375" style="6"/>
    <col min="1285" max="1285" width="11.5546875" style="6" customWidth="1"/>
    <col min="1286" max="1530" width="9.109375" style="6"/>
    <col min="1531" max="1531" width="12.44140625" style="6" customWidth="1"/>
    <col min="1532" max="1532" width="14" style="6" customWidth="1"/>
    <col min="1533" max="1533" width="9" style="6" customWidth="1"/>
    <col min="1534" max="1534" width="9.109375" style="6"/>
    <col min="1535" max="1535" width="6.88671875" style="6" customWidth="1"/>
    <col min="1536" max="1536" width="8" style="6" customWidth="1"/>
    <col min="1537" max="1537" width="5.88671875" style="6" customWidth="1"/>
    <col min="1538" max="1538" width="5.33203125" style="6" customWidth="1"/>
    <col min="1539" max="1539" width="18.88671875" style="6" customWidth="1"/>
    <col min="1540" max="1540" width="9.109375" style="6"/>
    <col min="1541" max="1541" width="11.5546875" style="6" customWidth="1"/>
    <col min="1542" max="1786" width="9.109375" style="6"/>
    <col min="1787" max="1787" width="12.44140625" style="6" customWidth="1"/>
    <col min="1788" max="1788" width="14" style="6" customWidth="1"/>
    <col min="1789" max="1789" width="9" style="6" customWidth="1"/>
    <col min="1790" max="1790" width="9.109375" style="6"/>
    <col min="1791" max="1791" width="6.88671875" style="6" customWidth="1"/>
    <col min="1792" max="1792" width="8" style="6" customWidth="1"/>
    <col min="1793" max="1793" width="5.88671875" style="6" customWidth="1"/>
    <col min="1794" max="1794" width="5.33203125" style="6" customWidth="1"/>
    <col min="1795" max="1795" width="18.88671875" style="6" customWidth="1"/>
    <col min="1796" max="1796" width="9.109375" style="6"/>
    <col min="1797" max="1797" width="11.5546875" style="6" customWidth="1"/>
    <col min="1798" max="2042" width="9.109375" style="6"/>
    <col min="2043" max="2043" width="12.44140625" style="6" customWidth="1"/>
    <col min="2044" max="2044" width="14" style="6" customWidth="1"/>
    <col min="2045" max="2045" width="9" style="6" customWidth="1"/>
    <col min="2046" max="2046" width="9.109375" style="6"/>
    <col min="2047" max="2047" width="6.88671875" style="6" customWidth="1"/>
    <col min="2048" max="2048" width="8" style="6" customWidth="1"/>
    <col min="2049" max="2049" width="5.88671875" style="6" customWidth="1"/>
    <col min="2050" max="2050" width="5.33203125" style="6" customWidth="1"/>
    <col min="2051" max="2051" width="18.88671875" style="6" customWidth="1"/>
    <col min="2052" max="2052" width="9.109375" style="6"/>
    <col min="2053" max="2053" width="11.5546875" style="6" customWidth="1"/>
    <col min="2054" max="2298" width="9.109375" style="6"/>
    <col min="2299" max="2299" width="12.44140625" style="6" customWidth="1"/>
    <col min="2300" max="2300" width="14" style="6" customWidth="1"/>
    <col min="2301" max="2301" width="9" style="6" customWidth="1"/>
    <col min="2302" max="2302" width="9.109375" style="6"/>
    <col min="2303" max="2303" width="6.88671875" style="6" customWidth="1"/>
    <col min="2304" max="2304" width="8" style="6" customWidth="1"/>
    <col min="2305" max="2305" width="5.88671875" style="6" customWidth="1"/>
    <col min="2306" max="2306" width="5.33203125" style="6" customWidth="1"/>
    <col min="2307" max="2307" width="18.88671875" style="6" customWidth="1"/>
    <col min="2308" max="2308" width="9.109375" style="6"/>
    <col min="2309" max="2309" width="11.5546875" style="6" customWidth="1"/>
    <col min="2310" max="2554" width="9.109375" style="6"/>
    <col min="2555" max="2555" width="12.44140625" style="6" customWidth="1"/>
    <col min="2556" max="2556" width="14" style="6" customWidth="1"/>
    <col min="2557" max="2557" width="9" style="6" customWidth="1"/>
    <col min="2558" max="2558" width="9.109375" style="6"/>
    <col min="2559" max="2559" width="6.88671875" style="6" customWidth="1"/>
    <col min="2560" max="2560" width="8" style="6" customWidth="1"/>
    <col min="2561" max="2561" width="5.88671875" style="6" customWidth="1"/>
    <col min="2562" max="2562" width="5.33203125" style="6" customWidth="1"/>
    <col min="2563" max="2563" width="18.88671875" style="6" customWidth="1"/>
    <col min="2564" max="2564" width="9.109375" style="6"/>
    <col min="2565" max="2565" width="11.5546875" style="6" customWidth="1"/>
    <col min="2566" max="2810" width="9.109375" style="6"/>
    <col min="2811" max="2811" width="12.44140625" style="6" customWidth="1"/>
    <col min="2812" max="2812" width="14" style="6" customWidth="1"/>
    <col min="2813" max="2813" width="9" style="6" customWidth="1"/>
    <col min="2814" max="2814" width="9.109375" style="6"/>
    <col min="2815" max="2815" width="6.88671875" style="6" customWidth="1"/>
    <col min="2816" max="2816" width="8" style="6" customWidth="1"/>
    <col min="2817" max="2817" width="5.88671875" style="6" customWidth="1"/>
    <col min="2818" max="2818" width="5.33203125" style="6" customWidth="1"/>
    <col min="2819" max="2819" width="18.88671875" style="6" customWidth="1"/>
    <col min="2820" max="2820" width="9.109375" style="6"/>
    <col min="2821" max="2821" width="11.5546875" style="6" customWidth="1"/>
    <col min="2822" max="3066" width="9.109375" style="6"/>
    <col min="3067" max="3067" width="12.44140625" style="6" customWidth="1"/>
    <col min="3068" max="3068" width="14" style="6" customWidth="1"/>
    <col min="3069" max="3069" width="9" style="6" customWidth="1"/>
    <col min="3070" max="3070" width="9.109375" style="6"/>
    <col min="3071" max="3071" width="6.88671875" style="6" customWidth="1"/>
    <col min="3072" max="3072" width="8" style="6" customWidth="1"/>
    <col min="3073" max="3073" width="5.88671875" style="6" customWidth="1"/>
    <col min="3074" max="3074" width="5.33203125" style="6" customWidth="1"/>
    <col min="3075" max="3075" width="18.88671875" style="6" customWidth="1"/>
    <col min="3076" max="3076" width="9.109375" style="6"/>
    <col min="3077" max="3077" width="11.5546875" style="6" customWidth="1"/>
    <col min="3078" max="3322" width="9.109375" style="6"/>
    <col min="3323" max="3323" width="12.44140625" style="6" customWidth="1"/>
    <col min="3324" max="3324" width="14" style="6" customWidth="1"/>
    <col min="3325" max="3325" width="9" style="6" customWidth="1"/>
    <col min="3326" max="3326" width="9.109375" style="6"/>
    <col min="3327" max="3327" width="6.88671875" style="6" customWidth="1"/>
    <col min="3328" max="3328" width="8" style="6" customWidth="1"/>
    <col min="3329" max="3329" width="5.88671875" style="6" customWidth="1"/>
    <col min="3330" max="3330" width="5.33203125" style="6" customWidth="1"/>
    <col min="3331" max="3331" width="18.88671875" style="6" customWidth="1"/>
    <col min="3332" max="3332" width="9.109375" style="6"/>
    <col min="3333" max="3333" width="11.5546875" style="6" customWidth="1"/>
    <col min="3334" max="3578" width="9.109375" style="6"/>
    <col min="3579" max="3579" width="12.44140625" style="6" customWidth="1"/>
    <col min="3580" max="3580" width="14" style="6" customWidth="1"/>
    <col min="3581" max="3581" width="9" style="6" customWidth="1"/>
    <col min="3582" max="3582" width="9.109375" style="6"/>
    <col min="3583" max="3583" width="6.88671875" style="6" customWidth="1"/>
    <col min="3584" max="3584" width="8" style="6" customWidth="1"/>
    <col min="3585" max="3585" width="5.88671875" style="6" customWidth="1"/>
    <col min="3586" max="3586" width="5.33203125" style="6" customWidth="1"/>
    <col min="3587" max="3587" width="18.88671875" style="6" customWidth="1"/>
    <col min="3588" max="3588" width="9.109375" style="6"/>
    <col min="3589" max="3589" width="11.5546875" style="6" customWidth="1"/>
    <col min="3590" max="3834" width="9.109375" style="6"/>
    <col min="3835" max="3835" width="12.44140625" style="6" customWidth="1"/>
    <col min="3836" max="3836" width="14" style="6" customWidth="1"/>
    <col min="3837" max="3837" width="9" style="6" customWidth="1"/>
    <col min="3838" max="3838" width="9.109375" style="6"/>
    <col min="3839" max="3839" width="6.88671875" style="6" customWidth="1"/>
    <col min="3840" max="3840" width="8" style="6" customWidth="1"/>
    <col min="3841" max="3841" width="5.88671875" style="6" customWidth="1"/>
    <col min="3842" max="3842" width="5.33203125" style="6" customWidth="1"/>
    <col min="3843" max="3843" width="18.88671875" style="6" customWidth="1"/>
    <col min="3844" max="3844" width="9.109375" style="6"/>
    <col min="3845" max="3845" width="11.5546875" style="6" customWidth="1"/>
    <col min="3846" max="4090" width="9.109375" style="6"/>
    <col min="4091" max="4091" width="12.44140625" style="6" customWidth="1"/>
    <col min="4092" max="4092" width="14" style="6" customWidth="1"/>
    <col min="4093" max="4093" width="9" style="6" customWidth="1"/>
    <col min="4094" max="4094" width="9.109375" style="6"/>
    <col min="4095" max="4095" width="6.88671875" style="6" customWidth="1"/>
    <col min="4096" max="4096" width="8" style="6" customWidth="1"/>
    <col min="4097" max="4097" width="5.88671875" style="6" customWidth="1"/>
    <col min="4098" max="4098" width="5.33203125" style="6" customWidth="1"/>
    <col min="4099" max="4099" width="18.88671875" style="6" customWidth="1"/>
    <col min="4100" max="4100" width="9.109375" style="6"/>
    <col min="4101" max="4101" width="11.5546875" style="6" customWidth="1"/>
    <col min="4102" max="4346" width="9.109375" style="6"/>
    <col min="4347" max="4347" width="12.44140625" style="6" customWidth="1"/>
    <col min="4348" max="4348" width="14" style="6" customWidth="1"/>
    <col min="4349" max="4349" width="9" style="6" customWidth="1"/>
    <col min="4350" max="4350" width="9.109375" style="6"/>
    <col min="4351" max="4351" width="6.88671875" style="6" customWidth="1"/>
    <col min="4352" max="4352" width="8" style="6" customWidth="1"/>
    <col min="4353" max="4353" width="5.88671875" style="6" customWidth="1"/>
    <col min="4354" max="4354" width="5.33203125" style="6" customWidth="1"/>
    <col min="4355" max="4355" width="18.88671875" style="6" customWidth="1"/>
    <col min="4356" max="4356" width="9.109375" style="6"/>
    <col min="4357" max="4357" width="11.5546875" style="6" customWidth="1"/>
    <col min="4358" max="4602" width="9.109375" style="6"/>
    <col min="4603" max="4603" width="12.44140625" style="6" customWidth="1"/>
    <col min="4604" max="4604" width="14" style="6" customWidth="1"/>
    <col min="4605" max="4605" width="9" style="6" customWidth="1"/>
    <col min="4606" max="4606" width="9.109375" style="6"/>
    <col min="4607" max="4607" width="6.88671875" style="6" customWidth="1"/>
    <col min="4608" max="4608" width="8" style="6" customWidth="1"/>
    <col min="4609" max="4609" width="5.88671875" style="6" customWidth="1"/>
    <col min="4610" max="4610" width="5.33203125" style="6" customWidth="1"/>
    <col min="4611" max="4611" width="18.88671875" style="6" customWidth="1"/>
    <col min="4612" max="4612" width="9.109375" style="6"/>
    <col min="4613" max="4613" width="11.5546875" style="6" customWidth="1"/>
    <col min="4614" max="4858" width="9.109375" style="6"/>
    <col min="4859" max="4859" width="12.44140625" style="6" customWidth="1"/>
    <col min="4860" max="4860" width="14" style="6" customWidth="1"/>
    <col min="4861" max="4861" width="9" style="6" customWidth="1"/>
    <col min="4862" max="4862" width="9.109375" style="6"/>
    <col min="4863" max="4863" width="6.88671875" style="6" customWidth="1"/>
    <col min="4864" max="4864" width="8" style="6" customWidth="1"/>
    <col min="4865" max="4865" width="5.88671875" style="6" customWidth="1"/>
    <col min="4866" max="4866" width="5.33203125" style="6" customWidth="1"/>
    <col min="4867" max="4867" width="18.88671875" style="6" customWidth="1"/>
    <col min="4868" max="4868" width="9.109375" style="6"/>
    <col min="4869" max="4869" width="11.5546875" style="6" customWidth="1"/>
    <col min="4870" max="5114" width="9.109375" style="6"/>
    <col min="5115" max="5115" width="12.44140625" style="6" customWidth="1"/>
    <col min="5116" max="5116" width="14" style="6" customWidth="1"/>
    <col min="5117" max="5117" width="9" style="6" customWidth="1"/>
    <col min="5118" max="5118" width="9.109375" style="6"/>
    <col min="5119" max="5119" width="6.88671875" style="6" customWidth="1"/>
    <col min="5120" max="5120" width="8" style="6" customWidth="1"/>
    <col min="5121" max="5121" width="5.88671875" style="6" customWidth="1"/>
    <col min="5122" max="5122" width="5.33203125" style="6" customWidth="1"/>
    <col min="5123" max="5123" width="18.88671875" style="6" customWidth="1"/>
    <col min="5124" max="5124" width="9.109375" style="6"/>
    <col min="5125" max="5125" width="11.5546875" style="6" customWidth="1"/>
    <col min="5126" max="5370" width="9.109375" style="6"/>
    <col min="5371" max="5371" width="12.44140625" style="6" customWidth="1"/>
    <col min="5372" max="5372" width="14" style="6" customWidth="1"/>
    <col min="5373" max="5373" width="9" style="6" customWidth="1"/>
    <col min="5374" max="5374" width="9.109375" style="6"/>
    <col min="5375" max="5375" width="6.88671875" style="6" customWidth="1"/>
    <col min="5376" max="5376" width="8" style="6" customWidth="1"/>
    <col min="5377" max="5377" width="5.88671875" style="6" customWidth="1"/>
    <col min="5378" max="5378" width="5.33203125" style="6" customWidth="1"/>
    <col min="5379" max="5379" width="18.88671875" style="6" customWidth="1"/>
    <col min="5380" max="5380" width="9.109375" style="6"/>
    <col min="5381" max="5381" width="11.5546875" style="6" customWidth="1"/>
    <col min="5382" max="5626" width="9.109375" style="6"/>
    <col min="5627" max="5627" width="12.44140625" style="6" customWidth="1"/>
    <col min="5628" max="5628" width="14" style="6" customWidth="1"/>
    <col min="5629" max="5629" width="9" style="6" customWidth="1"/>
    <col min="5630" max="5630" width="9.109375" style="6"/>
    <col min="5631" max="5631" width="6.88671875" style="6" customWidth="1"/>
    <col min="5632" max="5632" width="8" style="6" customWidth="1"/>
    <col min="5633" max="5633" width="5.88671875" style="6" customWidth="1"/>
    <col min="5634" max="5634" width="5.33203125" style="6" customWidth="1"/>
    <col min="5635" max="5635" width="18.88671875" style="6" customWidth="1"/>
    <col min="5636" max="5636" width="9.109375" style="6"/>
    <col min="5637" max="5637" width="11.5546875" style="6" customWidth="1"/>
    <col min="5638" max="5882" width="9.109375" style="6"/>
    <col min="5883" max="5883" width="12.44140625" style="6" customWidth="1"/>
    <col min="5884" max="5884" width="14" style="6" customWidth="1"/>
    <col min="5885" max="5885" width="9" style="6" customWidth="1"/>
    <col min="5886" max="5886" width="9.109375" style="6"/>
    <col min="5887" max="5887" width="6.88671875" style="6" customWidth="1"/>
    <col min="5888" max="5888" width="8" style="6" customWidth="1"/>
    <col min="5889" max="5889" width="5.88671875" style="6" customWidth="1"/>
    <col min="5890" max="5890" width="5.33203125" style="6" customWidth="1"/>
    <col min="5891" max="5891" width="18.88671875" style="6" customWidth="1"/>
    <col min="5892" max="5892" width="9.109375" style="6"/>
    <col min="5893" max="5893" width="11.5546875" style="6" customWidth="1"/>
    <col min="5894" max="6138" width="9.109375" style="6"/>
    <col min="6139" max="6139" width="12.44140625" style="6" customWidth="1"/>
    <col min="6140" max="6140" width="14" style="6" customWidth="1"/>
    <col min="6141" max="6141" width="9" style="6" customWidth="1"/>
    <col min="6142" max="6142" width="9.109375" style="6"/>
    <col min="6143" max="6143" width="6.88671875" style="6" customWidth="1"/>
    <col min="6144" max="6144" width="8" style="6" customWidth="1"/>
    <col min="6145" max="6145" width="5.88671875" style="6" customWidth="1"/>
    <col min="6146" max="6146" width="5.33203125" style="6" customWidth="1"/>
    <col min="6147" max="6147" width="18.88671875" style="6" customWidth="1"/>
    <col min="6148" max="6148" width="9.109375" style="6"/>
    <col min="6149" max="6149" width="11.5546875" style="6" customWidth="1"/>
    <col min="6150" max="6394" width="9.109375" style="6"/>
    <col min="6395" max="6395" width="12.44140625" style="6" customWidth="1"/>
    <col min="6396" max="6396" width="14" style="6" customWidth="1"/>
    <col min="6397" max="6397" width="9" style="6" customWidth="1"/>
    <col min="6398" max="6398" width="9.109375" style="6"/>
    <col min="6399" max="6399" width="6.88671875" style="6" customWidth="1"/>
    <col min="6400" max="6400" width="8" style="6" customWidth="1"/>
    <col min="6401" max="6401" width="5.88671875" style="6" customWidth="1"/>
    <col min="6402" max="6402" width="5.33203125" style="6" customWidth="1"/>
    <col min="6403" max="6403" width="18.88671875" style="6" customWidth="1"/>
    <col min="6404" max="6404" width="9.109375" style="6"/>
    <col min="6405" max="6405" width="11.5546875" style="6" customWidth="1"/>
    <col min="6406" max="6650" width="9.109375" style="6"/>
    <col min="6651" max="6651" width="12.44140625" style="6" customWidth="1"/>
    <col min="6652" max="6652" width="14" style="6" customWidth="1"/>
    <col min="6653" max="6653" width="9" style="6" customWidth="1"/>
    <col min="6654" max="6654" width="9.109375" style="6"/>
    <col min="6655" max="6655" width="6.88671875" style="6" customWidth="1"/>
    <col min="6656" max="6656" width="8" style="6" customWidth="1"/>
    <col min="6657" max="6657" width="5.88671875" style="6" customWidth="1"/>
    <col min="6658" max="6658" width="5.33203125" style="6" customWidth="1"/>
    <col min="6659" max="6659" width="18.88671875" style="6" customWidth="1"/>
    <col min="6660" max="6660" width="9.109375" style="6"/>
    <col min="6661" max="6661" width="11.5546875" style="6" customWidth="1"/>
    <col min="6662" max="6906" width="9.109375" style="6"/>
    <col min="6907" max="6907" width="12.44140625" style="6" customWidth="1"/>
    <col min="6908" max="6908" width="14" style="6" customWidth="1"/>
    <col min="6909" max="6909" width="9" style="6" customWidth="1"/>
    <col min="6910" max="6910" width="9.109375" style="6"/>
    <col min="6911" max="6911" width="6.88671875" style="6" customWidth="1"/>
    <col min="6912" max="6912" width="8" style="6" customWidth="1"/>
    <col min="6913" max="6913" width="5.88671875" style="6" customWidth="1"/>
    <col min="6914" max="6914" width="5.33203125" style="6" customWidth="1"/>
    <col min="6915" max="6915" width="18.88671875" style="6" customWidth="1"/>
    <col min="6916" max="6916" width="9.109375" style="6"/>
    <col min="6917" max="6917" width="11.5546875" style="6" customWidth="1"/>
    <col min="6918" max="7162" width="9.109375" style="6"/>
    <col min="7163" max="7163" width="12.44140625" style="6" customWidth="1"/>
    <col min="7164" max="7164" width="14" style="6" customWidth="1"/>
    <col min="7165" max="7165" width="9" style="6" customWidth="1"/>
    <col min="7166" max="7166" width="9.109375" style="6"/>
    <col min="7167" max="7167" width="6.88671875" style="6" customWidth="1"/>
    <col min="7168" max="7168" width="8" style="6" customWidth="1"/>
    <col min="7169" max="7169" width="5.88671875" style="6" customWidth="1"/>
    <col min="7170" max="7170" width="5.33203125" style="6" customWidth="1"/>
    <col min="7171" max="7171" width="18.88671875" style="6" customWidth="1"/>
    <col min="7172" max="7172" width="9.109375" style="6"/>
    <col min="7173" max="7173" width="11.5546875" style="6" customWidth="1"/>
    <col min="7174" max="7418" width="9.109375" style="6"/>
    <col min="7419" max="7419" width="12.44140625" style="6" customWidth="1"/>
    <col min="7420" max="7420" width="14" style="6" customWidth="1"/>
    <col min="7421" max="7421" width="9" style="6" customWidth="1"/>
    <col min="7422" max="7422" width="9.109375" style="6"/>
    <col min="7423" max="7423" width="6.88671875" style="6" customWidth="1"/>
    <col min="7424" max="7424" width="8" style="6" customWidth="1"/>
    <col min="7425" max="7425" width="5.88671875" style="6" customWidth="1"/>
    <col min="7426" max="7426" width="5.33203125" style="6" customWidth="1"/>
    <col min="7427" max="7427" width="18.88671875" style="6" customWidth="1"/>
    <col min="7428" max="7428" width="9.109375" style="6"/>
    <col min="7429" max="7429" width="11.5546875" style="6" customWidth="1"/>
    <col min="7430" max="7674" width="9.109375" style="6"/>
    <col min="7675" max="7675" width="12.44140625" style="6" customWidth="1"/>
    <col min="7676" max="7676" width="14" style="6" customWidth="1"/>
    <col min="7677" max="7677" width="9" style="6" customWidth="1"/>
    <col min="7678" max="7678" width="9.109375" style="6"/>
    <col min="7679" max="7679" width="6.88671875" style="6" customWidth="1"/>
    <col min="7680" max="7680" width="8" style="6" customWidth="1"/>
    <col min="7681" max="7681" width="5.88671875" style="6" customWidth="1"/>
    <col min="7682" max="7682" width="5.33203125" style="6" customWidth="1"/>
    <col min="7683" max="7683" width="18.88671875" style="6" customWidth="1"/>
    <col min="7684" max="7684" width="9.109375" style="6"/>
    <col min="7685" max="7685" width="11.5546875" style="6" customWidth="1"/>
    <col min="7686" max="7930" width="9.109375" style="6"/>
    <col min="7931" max="7931" width="12.44140625" style="6" customWidth="1"/>
    <col min="7932" max="7932" width="14" style="6" customWidth="1"/>
    <col min="7933" max="7933" width="9" style="6" customWidth="1"/>
    <col min="7934" max="7934" width="9.109375" style="6"/>
    <col min="7935" max="7935" width="6.88671875" style="6" customWidth="1"/>
    <col min="7936" max="7936" width="8" style="6" customWidth="1"/>
    <col min="7937" max="7937" width="5.88671875" style="6" customWidth="1"/>
    <col min="7938" max="7938" width="5.33203125" style="6" customWidth="1"/>
    <col min="7939" max="7939" width="18.88671875" style="6" customWidth="1"/>
    <col min="7940" max="7940" width="9.109375" style="6"/>
    <col min="7941" max="7941" width="11.5546875" style="6" customWidth="1"/>
    <col min="7942" max="8186" width="9.109375" style="6"/>
    <col min="8187" max="8187" width="12.44140625" style="6" customWidth="1"/>
    <col min="8188" max="8188" width="14" style="6" customWidth="1"/>
    <col min="8189" max="8189" width="9" style="6" customWidth="1"/>
    <col min="8190" max="8190" width="9.109375" style="6"/>
    <col min="8191" max="8191" width="6.88671875" style="6" customWidth="1"/>
    <col min="8192" max="8192" width="8" style="6" customWidth="1"/>
    <col min="8193" max="8193" width="5.88671875" style="6" customWidth="1"/>
    <col min="8194" max="8194" width="5.33203125" style="6" customWidth="1"/>
    <col min="8195" max="8195" width="18.88671875" style="6" customWidth="1"/>
    <col min="8196" max="8196" width="9.109375" style="6"/>
    <col min="8197" max="8197" width="11.5546875" style="6" customWidth="1"/>
    <col min="8198" max="8442" width="9.109375" style="6"/>
    <col min="8443" max="8443" width="12.44140625" style="6" customWidth="1"/>
    <col min="8444" max="8444" width="14" style="6" customWidth="1"/>
    <col min="8445" max="8445" width="9" style="6" customWidth="1"/>
    <col min="8446" max="8446" width="9.109375" style="6"/>
    <col min="8447" max="8447" width="6.88671875" style="6" customWidth="1"/>
    <col min="8448" max="8448" width="8" style="6" customWidth="1"/>
    <col min="8449" max="8449" width="5.88671875" style="6" customWidth="1"/>
    <col min="8450" max="8450" width="5.33203125" style="6" customWidth="1"/>
    <col min="8451" max="8451" width="18.88671875" style="6" customWidth="1"/>
    <col min="8452" max="8452" width="9.109375" style="6"/>
    <col min="8453" max="8453" width="11.5546875" style="6" customWidth="1"/>
    <col min="8454" max="8698" width="9.109375" style="6"/>
    <col min="8699" max="8699" width="12.44140625" style="6" customWidth="1"/>
    <col min="8700" max="8700" width="14" style="6" customWidth="1"/>
    <col min="8701" max="8701" width="9" style="6" customWidth="1"/>
    <col min="8702" max="8702" width="9.109375" style="6"/>
    <col min="8703" max="8703" width="6.88671875" style="6" customWidth="1"/>
    <col min="8704" max="8704" width="8" style="6" customWidth="1"/>
    <col min="8705" max="8705" width="5.88671875" style="6" customWidth="1"/>
    <col min="8706" max="8706" width="5.33203125" style="6" customWidth="1"/>
    <col min="8707" max="8707" width="18.88671875" style="6" customWidth="1"/>
    <col min="8708" max="8708" width="9.109375" style="6"/>
    <col min="8709" max="8709" width="11.5546875" style="6" customWidth="1"/>
    <col min="8710" max="8954" width="9.109375" style="6"/>
    <col min="8955" max="8955" width="12.44140625" style="6" customWidth="1"/>
    <col min="8956" max="8956" width="14" style="6" customWidth="1"/>
    <col min="8957" max="8957" width="9" style="6" customWidth="1"/>
    <col min="8958" max="8958" width="9.109375" style="6"/>
    <col min="8959" max="8959" width="6.88671875" style="6" customWidth="1"/>
    <col min="8960" max="8960" width="8" style="6" customWidth="1"/>
    <col min="8961" max="8961" width="5.88671875" style="6" customWidth="1"/>
    <col min="8962" max="8962" width="5.33203125" style="6" customWidth="1"/>
    <col min="8963" max="8963" width="18.88671875" style="6" customWidth="1"/>
    <col min="8964" max="8964" width="9.109375" style="6"/>
    <col min="8965" max="8965" width="11.5546875" style="6" customWidth="1"/>
    <col min="8966" max="9210" width="9.109375" style="6"/>
    <col min="9211" max="9211" width="12.44140625" style="6" customWidth="1"/>
    <col min="9212" max="9212" width="14" style="6" customWidth="1"/>
    <col min="9213" max="9213" width="9" style="6" customWidth="1"/>
    <col min="9214" max="9214" width="9.109375" style="6"/>
    <col min="9215" max="9215" width="6.88671875" style="6" customWidth="1"/>
    <col min="9216" max="9216" width="8" style="6" customWidth="1"/>
    <col min="9217" max="9217" width="5.88671875" style="6" customWidth="1"/>
    <col min="9218" max="9218" width="5.33203125" style="6" customWidth="1"/>
    <col min="9219" max="9219" width="18.88671875" style="6" customWidth="1"/>
    <col min="9220" max="9220" width="9.109375" style="6"/>
    <col min="9221" max="9221" width="11.5546875" style="6" customWidth="1"/>
    <col min="9222" max="9466" width="9.109375" style="6"/>
    <col min="9467" max="9467" width="12.44140625" style="6" customWidth="1"/>
    <col min="9468" max="9468" width="14" style="6" customWidth="1"/>
    <col min="9469" max="9469" width="9" style="6" customWidth="1"/>
    <col min="9470" max="9470" width="9.109375" style="6"/>
    <col min="9471" max="9471" width="6.88671875" style="6" customWidth="1"/>
    <col min="9472" max="9472" width="8" style="6" customWidth="1"/>
    <col min="9473" max="9473" width="5.88671875" style="6" customWidth="1"/>
    <col min="9474" max="9474" width="5.33203125" style="6" customWidth="1"/>
    <col min="9475" max="9475" width="18.88671875" style="6" customWidth="1"/>
    <col min="9476" max="9476" width="9.109375" style="6"/>
    <col min="9477" max="9477" width="11.5546875" style="6" customWidth="1"/>
    <col min="9478" max="9722" width="9.109375" style="6"/>
    <col min="9723" max="9723" width="12.44140625" style="6" customWidth="1"/>
    <col min="9724" max="9724" width="14" style="6" customWidth="1"/>
    <col min="9725" max="9725" width="9" style="6" customWidth="1"/>
    <col min="9726" max="9726" width="9.109375" style="6"/>
    <col min="9727" max="9727" width="6.88671875" style="6" customWidth="1"/>
    <col min="9728" max="9728" width="8" style="6" customWidth="1"/>
    <col min="9729" max="9729" width="5.88671875" style="6" customWidth="1"/>
    <col min="9730" max="9730" width="5.33203125" style="6" customWidth="1"/>
    <col min="9731" max="9731" width="18.88671875" style="6" customWidth="1"/>
    <col min="9732" max="9732" width="9.109375" style="6"/>
    <col min="9733" max="9733" width="11.5546875" style="6" customWidth="1"/>
    <col min="9734" max="9978" width="9.109375" style="6"/>
    <col min="9979" max="9979" width="12.44140625" style="6" customWidth="1"/>
    <col min="9980" max="9980" width="14" style="6" customWidth="1"/>
    <col min="9981" max="9981" width="9" style="6" customWidth="1"/>
    <col min="9982" max="9982" width="9.109375" style="6"/>
    <col min="9983" max="9983" width="6.88671875" style="6" customWidth="1"/>
    <col min="9984" max="9984" width="8" style="6" customWidth="1"/>
    <col min="9985" max="9985" width="5.88671875" style="6" customWidth="1"/>
    <col min="9986" max="9986" width="5.33203125" style="6" customWidth="1"/>
    <col min="9987" max="9987" width="18.88671875" style="6" customWidth="1"/>
    <col min="9988" max="9988" width="9.109375" style="6"/>
    <col min="9989" max="9989" width="11.5546875" style="6" customWidth="1"/>
    <col min="9990" max="10234" width="9.109375" style="6"/>
    <col min="10235" max="10235" width="12.44140625" style="6" customWidth="1"/>
    <col min="10236" max="10236" width="14" style="6" customWidth="1"/>
    <col min="10237" max="10237" width="9" style="6" customWidth="1"/>
    <col min="10238" max="10238" width="9.109375" style="6"/>
    <col min="10239" max="10239" width="6.88671875" style="6" customWidth="1"/>
    <col min="10240" max="10240" width="8" style="6" customWidth="1"/>
    <col min="10241" max="10241" width="5.88671875" style="6" customWidth="1"/>
    <col min="10242" max="10242" width="5.33203125" style="6" customWidth="1"/>
    <col min="10243" max="10243" width="18.88671875" style="6" customWidth="1"/>
    <col min="10244" max="10244" width="9.109375" style="6"/>
    <col min="10245" max="10245" width="11.5546875" style="6" customWidth="1"/>
    <col min="10246" max="10490" width="9.109375" style="6"/>
    <col min="10491" max="10491" width="12.44140625" style="6" customWidth="1"/>
    <col min="10492" max="10492" width="14" style="6" customWidth="1"/>
    <col min="10493" max="10493" width="9" style="6" customWidth="1"/>
    <col min="10494" max="10494" width="9.109375" style="6"/>
    <col min="10495" max="10495" width="6.88671875" style="6" customWidth="1"/>
    <col min="10496" max="10496" width="8" style="6" customWidth="1"/>
    <col min="10497" max="10497" width="5.88671875" style="6" customWidth="1"/>
    <col min="10498" max="10498" width="5.33203125" style="6" customWidth="1"/>
    <col min="10499" max="10499" width="18.88671875" style="6" customWidth="1"/>
    <col min="10500" max="10500" width="9.109375" style="6"/>
    <col min="10501" max="10501" width="11.5546875" style="6" customWidth="1"/>
    <col min="10502" max="10746" width="9.109375" style="6"/>
    <col min="10747" max="10747" width="12.44140625" style="6" customWidth="1"/>
    <col min="10748" max="10748" width="14" style="6" customWidth="1"/>
    <col min="10749" max="10749" width="9" style="6" customWidth="1"/>
    <col min="10750" max="10750" width="9.109375" style="6"/>
    <col min="10751" max="10751" width="6.88671875" style="6" customWidth="1"/>
    <col min="10752" max="10752" width="8" style="6" customWidth="1"/>
    <col min="10753" max="10753" width="5.88671875" style="6" customWidth="1"/>
    <col min="10754" max="10754" width="5.33203125" style="6" customWidth="1"/>
    <col min="10755" max="10755" width="18.88671875" style="6" customWidth="1"/>
    <col min="10756" max="10756" width="9.109375" style="6"/>
    <col min="10757" max="10757" width="11.5546875" style="6" customWidth="1"/>
    <col min="10758" max="11002" width="9.109375" style="6"/>
    <col min="11003" max="11003" width="12.44140625" style="6" customWidth="1"/>
    <col min="11004" max="11004" width="14" style="6" customWidth="1"/>
    <col min="11005" max="11005" width="9" style="6" customWidth="1"/>
    <col min="11006" max="11006" width="9.109375" style="6"/>
    <col min="11007" max="11007" width="6.88671875" style="6" customWidth="1"/>
    <col min="11008" max="11008" width="8" style="6" customWidth="1"/>
    <col min="11009" max="11009" width="5.88671875" style="6" customWidth="1"/>
    <col min="11010" max="11010" width="5.33203125" style="6" customWidth="1"/>
    <col min="11011" max="11011" width="18.88671875" style="6" customWidth="1"/>
    <col min="11012" max="11012" width="9.109375" style="6"/>
    <col min="11013" max="11013" width="11.5546875" style="6" customWidth="1"/>
    <col min="11014" max="11258" width="9.109375" style="6"/>
    <col min="11259" max="11259" width="12.44140625" style="6" customWidth="1"/>
    <col min="11260" max="11260" width="14" style="6" customWidth="1"/>
    <col min="11261" max="11261" width="9" style="6" customWidth="1"/>
    <col min="11262" max="11262" width="9.109375" style="6"/>
    <col min="11263" max="11263" width="6.88671875" style="6" customWidth="1"/>
    <col min="11264" max="11264" width="8" style="6" customWidth="1"/>
    <col min="11265" max="11265" width="5.88671875" style="6" customWidth="1"/>
    <col min="11266" max="11266" width="5.33203125" style="6" customWidth="1"/>
    <col min="11267" max="11267" width="18.88671875" style="6" customWidth="1"/>
    <col min="11268" max="11268" width="9.109375" style="6"/>
    <col min="11269" max="11269" width="11.5546875" style="6" customWidth="1"/>
    <col min="11270" max="11514" width="9.109375" style="6"/>
    <col min="11515" max="11515" width="12.44140625" style="6" customWidth="1"/>
    <col min="11516" max="11516" width="14" style="6" customWidth="1"/>
    <col min="11517" max="11517" width="9" style="6" customWidth="1"/>
    <col min="11518" max="11518" width="9.109375" style="6"/>
    <col min="11519" max="11519" width="6.88671875" style="6" customWidth="1"/>
    <col min="11520" max="11520" width="8" style="6" customWidth="1"/>
    <col min="11521" max="11521" width="5.88671875" style="6" customWidth="1"/>
    <col min="11522" max="11522" width="5.33203125" style="6" customWidth="1"/>
    <col min="11523" max="11523" width="18.88671875" style="6" customWidth="1"/>
    <col min="11524" max="11524" width="9.109375" style="6"/>
    <col min="11525" max="11525" width="11.5546875" style="6" customWidth="1"/>
    <col min="11526" max="11770" width="9.109375" style="6"/>
    <col min="11771" max="11771" width="12.44140625" style="6" customWidth="1"/>
    <col min="11772" max="11772" width="14" style="6" customWidth="1"/>
    <col min="11773" max="11773" width="9" style="6" customWidth="1"/>
    <col min="11774" max="11774" width="9.109375" style="6"/>
    <col min="11775" max="11775" width="6.88671875" style="6" customWidth="1"/>
    <col min="11776" max="11776" width="8" style="6" customWidth="1"/>
    <col min="11777" max="11777" width="5.88671875" style="6" customWidth="1"/>
    <col min="11778" max="11778" width="5.33203125" style="6" customWidth="1"/>
    <col min="11779" max="11779" width="18.88671875" style="6" customWidth="1"/>
    <col min="11780" max="11780" width="9.109375" style="6"/>
    <col min="11781" max="11781" width="11.5546875" style="6" customWidth="1"/>
    <col min="11782" max="12026" width="9.109375" style="6"/>
    <col min="12027" max="12027" width="12.44140625" style="6" customWidth="1"/>
    <col min="12028" max="12028" width="14" style="6" customWidth="1"/>
    <col min="12029" max="12029" width="9" style="6" customWidth="1"/>
    <col min="12030" max="12030" width="9.109375" style="6"/>
    <col min="12031" max="12031" width="6.88671875" style="6" customWidth="1"/>
    <col min="12032" max="12032" width="8" style="6" customWidth="1"/>
    <col min="12033" max="12033" width="5.88671875" style="6" customWidth="1"/>
    <col min="12034" max="12034" width="5.33203125" style="6" customWidth="1"/>
    <col min="12035" max="12035" width="18.88671875" style="6" customWidth="1"/>
    <col min="12036" max="12036" width="9.109375" style="6"/>
    <col min="12037" max="12037" width="11.5546875" style="6" customWidth="1"/>
    <col min="12038" max="12282" width="9.109375" style="6"/>
    <col min="12283" max="12283" width="12.44140625" style="6" customWidth="1"/>
    <col min="12284" max="12284" width="14" style="6" customWidth="1"/>
    <col min="12285" max="12285" width="9" style="6" customWidth="1"/>
    <col min="12286" max="12286" width="9.109375" style="6"/>
    <col min="12287" max="12287" width="6.88671875" style="6" customWidth="1"/>
    <col min="12288" max="12288" width="8" style="6" customWidth="1"/>
    <col min="12289" max="12289" width="5.88671875" style="6" customWidth="1"/>
    <col min="12290" max="12290" width="5.33203125" style="6" customWidth="1"/>
    <col min="12291" max="12291" width="18.88671875" style="6" customWidth="1"/>
    <col min="12292" max="12292" width="9.109375" style="6"/>
    <col min="12293" max="12293" width="11.5546875" style="6" customWidth="1"/>
    <col min="12294" max="12538" width="9.109375" style="6"/>
    <col min="12539" max="12539" width="12.44140625" style="6" customWidth="1"/>
    <col min="12540" max="12540" width="14" style="6" customWidth="1"/>
    <col min="12541" max="12541" width="9" style="6" customWidth="1"/>
    <col min="12542" max="12542" width="9.109375" style="6"/>
    <col min="12543" max="12543" width="6.88671875" style="6" customWidth="1"/>
    <col min="12544" max="12544" width="8" style="6" customWidth="1"/>
    <col min="12545" max="12545" width="5.88671875" style="6" customWidth="1"/>
    <col min="12546" max="12546" width="5.33203125" style="6" customWidth="1"/>
    <col min="12547" max="12547" width="18.88671875" style="6" customWidth="1"/>
    <col min="12548" max="12548" width="9.109375" style="6"/>
    <col min="12549" max="12549" width="11.5546875" style="6" customWidth="1"/>
    <col min="12550" max="12794" width="9.109375" style="6"/>
    <col min="12795" max="12795" width="12.44140625" style="6" customWidth="1"/>
    <col min="12796" max="12796" width="14" style="6" customWidth="1"/>
    <col min="12797" max="12797" width="9" style="6" customWidth="1"/>
    <col min="12798" max="12798" width="9.109375" style="6"/>
    <col min="12799" max="12799" width="6.88671875" style="6" customWidth="1"/>
    <col min="12800" max="12800" width="8" style="6" customWidth="1"/>
    <col min="12801" max="12801" width="5.88671875" style="6" customWidth="1"/>
    <col min="12802" max="12802" width="5.33203125" style="6" customWidth="1"/>
    <col min="12803" max="12803" width="18.88671875" style="6" customWidth="1"/>
    <col min="12804" max="12804" width="9.109375" style="6"/>
    <col min="12805" max="12805" width="11.5546875" style="6" customWidth="1"/>
    <col min="12806" max="13050" width="9.109375" style="6"/>
    <col min="13051" max="13051" width="12.44140625" style="6" customWidth="1"/>
    <col min="13052" max="13052" width="14" style="6" customWidth="1"/>
    <col min="13053" max="13053" width="9" style="6" customWidth="1"/>
    <col min="13054" max="13054" width="9.109375" style="6"/>
    <col min="13055" max="13055" width="6.88671875" style="6" customWidth="1"/>
    <col min="13056" max="13056" width="8" style="6" customWidth="1"/>
    <col min="13057" max="13057" width="5.88671875" style="6" customWidth="1"/>
    <col min="13058" max="13058" width="5.33203125" style="6" customWidth="1"/>
    <col min="13059" max="13059" width="18.88671875" style="6" customWidth="1"/>
    <col min="13060" max="13060" width="9.109375" style="6"/>
    <col min="13061" max="13061" width="11.5546875" style="6" customWidth="1"/>
    <col min="13062" max="13306" width="9.109375" style="6"/>
    <col min="13307" max="13307" width="12.44140625" style="6" customWidth="1"/>
    <col min="13308" max="13308" width="14" style="6" customWidth="1"/>
    <col min="13309" max="13309" width="9" style="6" customWidth="1"/>
    <col min="13310" max="13310" width="9.109375" style="6"/>
    <col min="13311" max="13311" width="6.88671875" style="6" customWidth="1"/>
    <col min="13312" max="13312" width="8" style="6" customWidth="1"/>
    <col min="13313" max="13313" width="5.88671875" style="6" customWidth="1"/>
    <col min="13314" max="13314" width="5.33203125" style="6" customWidth="1"/>
    <col min="13315" max="13315" width="18.88671875" style="6" customWidth="1"/>
    <col min="13316" max="13316" width="9.109375" style="6"/>
    <col min="13317" max="13317" width="11.5546875" style="6" customWidth="1"/>
    <col min="13318" max="13562" width="9.109375" style="6"/>
    <col min="13563" max="13563" width="12.44140625" style="6" customWidth="1"/>
    <col min="13564" max="13564" width="14" style="6" customWidth="1"/>
    <col min="13565" max="13565" width="9" style="6" customWidth="1"/>
    <col min="13566" max="13566" width="9.109375" style="6"/>
    <col min="13567" max="13567" width="6.88671875" style="6" customWidth="1"/>
    <col min="13568" max="13568" width="8" style="6" customWidth="1"/>
    <col min="13569" max="13569" width="5.88671875" style="6" customWidth="1"/>
    <col min="13570" max="13570" width="5.33203125" style="6" customWidth="1"/>
    <col min="13571" max="13571" width="18.88671875" style="6" customWidth="1"/>
    <col min="13572" max="13572" width="9.109375" style="6"/>
    <col min="13573" max="13573" width="11.5546875" style="6" customWidth="1"/>
    <col min="13574" max="13818" width="9.109375" style="6"/>
    <col min="13819" max="13819" width="12.44140625" style="6" customWidth="1"/>
    <col min="13820" max="13820" width="14" style="6" customWidth="1"/>
    <col min="13821" max="13821" width="9" style="6" customWidth="1"/>
    <col min="13822" max="13822" width="9.109375" style="6"/>
    <col min="13823" max="13823" width="6.88671875" style="6" customWidth="1"/>
    <col min="13824" max="13824" width="8" style="6" customWidth="1"/>
    <col min="13825" max="13825" width="5.88671875" style="6" customWidth="1"/>
    <col min="13826" max="13826" width="5.33203125" style="6" customWidth="1"/>
    <col min="13827" max="13827" width="18.88671875" style="6" customWidth="1"/>
    <col min="13828" max="13828" width="9.109375" style="6"/>
    <col min="13829" max="13829" width="11.5546875" style="6" customWidth="1"/>
    <col min="13830" max="14074" width="9.109375" style="6"/>
    <col min="14075" max="14075" width="12.44140625" style="6" customWidth="1"/>
    <col min="14076" max="14076" width="14" style="6" customWidth="1"/>
    <col min="14077" max="14077" width="9" style="6" customWidth="1"/>
    <col min="14078" max="14078" width="9.109375" style="6"/>
    <col min="14079" max="14079" width="6.88671875" style="6" customWidth="1"/>
    <col min="14080" max="14080" width="8" style="6" customWidth="1"/>
    <col min="14081" max="14081" width="5.88671875" style="6" customWidth="1"/>
    <col min="14082" max="14082" width="5.33203125" style="6" customWidth="1"/>
    <col min="14083" max="14083" width="18.88671875" style="6" customWidth="1"/>
    <col min="14084" max="14084" width="9.109375" style="6"/>
    <col min="14085" max="14085" width="11.5546875" style="6" customWidth="1"/>
    <col min="14086" max="14330" width="9.109375" style="6"/>
    <col min="14331" max="14331" width="12.44140625" style="6" customWidth="1"/>
    <col min="14332" max="14332" width="14" style="6" customWidth="1"/>
    <col min="14333" max="14333" width="9" style="6" customWidth="1"/>
    <col min="14334" max="14334" width="9.109375" style="6"/>
    <col min="14335" max="14335" width="6.88671875" style="6" customWidth="1"/>
    <col min="14336" max="14336" width="8" style="6" customWidth="1"/>
    <col min="14337" max="14337" width="5.88671875" style="6" customWidth="1"/>
    <col min="14338" max="14338" width="5.33203125" style="6" customWidth="1"/>
    <col min="14339" max="14339" width="18.88671875" style="6" customWidth="1"/>
    <col min="14340" max="14340" width="9.109375" style="6"/>
    <col min="14341" max="14341" width="11.5546875" style="6" customWidth="1"/>
    <col min="14342" max="14586" width="9.109375" style="6"/>
    <col min="14587" max="14587" width="12.44140625" style="6" customWidth="1"/>
    <col min="14588" max="14588" width="14" style="6" customWidth="1"/>
    <col min="14589" max="14589" width="9" style="6" customWidth="1"/>
    <col min="14590" max="14590" width="9.109375" style="6"/>
    <col min="14591" max="14591" width="6.88671875" style="6" customWidth="1"/>
    <col min="14592" max="14592" width="8" style="6" customWidth="1"/>
    <col min="14593" max="14593" width="5.88671875" style="6" customWidth="1"/>
    <col min="14594" max="14594" width="5.33203125" style="6" customWidth="1"/>
    <col min="14595" max="14595" width="18.88671875" style="6" customWidth="1"/>
    <col min="14596" max="14596" width="9.109375" style="6"/>
    <col min="14597" max="14597" width="11.5546875" style="6" customWidth="1"/>
    <col min="14598" max="14842" width="9.109375" style="6"/>
    <col min="14843" max="14843" width="12.44140625" style="6" customWidth="1"/>
    <col min="14844" max="14844" width="14" style="6" customWidth="1"/>
    <col min="14845" max="14845" width="9" style="6" customWidth="1"/>
    <col min="14846" max="14846" width="9.109375" style="6"/>
    <col min="14847" max="14847" width="6.88671875" style="6" customWidth="1"/>
    <col min="14848" max="14848" width="8" style="6" customWidth="1"/>
    <col min="14849" max="14849" width="5.88671875" style="6" customWidth="1"/>
    <col min="14850" max="14850" width="5.33203125" style="6" customWidth="1"/>
    <col min="14851" max="14851" width="18.88671875" style="6" customWidth="1"/>
    <col min="14852" max="14852" width="9.109375" style="6"/>
    <col min="14853" max="14853" width="11.5546875" style="6" customWidth="1"/>
    <col min="14854" max="15098" width="9.109375" style="6"/>
    <col min="15099" max="15099" width="12.44140625" style="6" customWidth="1"/>
    <col min="15100" max="15100" width="14" style="6" customWidth="1"/>
    <col min="15101" max="15101" width="9" style="6" customWidth="1"/>
    <col min="15102" max="15102" width="9.109375" style="6"/>
    <col min="15103" max="15103" width="6.88671875" style="6" customWidth="1"/>
    <col min="15104" max="15104" width="8" style="6" customWidth="1"/>
    <col min="15105" max="15105" width="5.88671875" style="6" customWidth="1"/>
    <col min="15106" max="15106" width="5.33203125" style="6" customWidth="1"/>
    <col min="15107" max="15107" width="18.88671875" style="6" customWidth="1"/>
    <col min="15108" max="15108" width="9.109375" style="6"/>
    <col min="15109" max="15109" width="11.5546875" style="6" customWidth="1"/>
    <col min="15110" max="15354" width="9.109375" style="6"/>
    <col min="15355" max="15355" width="12.44140625" style="6" customWidth="1"/>
    <col min="15356" max="15356" width="14" style="6" customWidth="1"/>
    <col min="15357" max="15357" width="9" style="6" customWidth="1"/>
    <col min="15358" max="15358" width="9.109375" style="6"/>
    <col min="15359" max="15359" width="6.88671875" style="6" customWidth="1"/>
    <col min="15360" max="15360" width="8" style="6" customWidth="1"/>
    <col min="15361" max="15361" width="5.88671875" style="6" customWidth="1"/>
    <col min="15362" max="15362" width="5.33203125" style="6" customWidth="1"/>
    <col min="15363" max="15363" width="18.88671875" style="6" customWidth="1"/>
    <col min="15364" max="15364" width="9.109375" style="6"/>
    <col min="15365" max="15365" width="11.5546875" style="6" customWidth="1"/>
    <col min="15366" max="15610" width="9.109375" style="6"/>
    <col min="15611" max="15611" width="12.44140625" style="6" customWidth="1"/>
    <col min="15612" max="15612" width="14" style="6" customWidth="1"/>
    <col min="15613" max="15613" width="9" style="6" customWidth="1"/>
    <col min="15614" max="15614" width="9.109375" style="6"/>
    <col min="15615" max="15615" width="6.88671875" style="6" customWidth="1"/>
    <col min="15616" max="15616" width="8" style="6" customWidth="1"/>
    <col min="15617" max="15617" width="5.88671875" style="6" customWidth="1"/>
    <col min="15618" max="15618" width="5.33203125" style="6" customWidth="1"/>
    <col min="15619" max="15619" width="18.88671875" style="6" customWidth="1"/>
    <col min="15620" max="15620" width="9.109375" style="6"/>
    <col min="15621" max="15621" width="11.5546875" style="6" customWidth="1"/>
    <col min="15622" max="15866" width="9.109375" style="6"/>
    <col min="15867" max="15867" width="12.44140625" style="6" customWidth="1"/>
    <col min="15868" max="15868" width="14" style="6" customWidth="1"/>
    <col min="15869" max="15869" width="9" style="6" customWidth="1"/>
    <col min="15870" max="15870" width="9.109375" style="6"/>
    <col min="15871" max="15871" width="6.88671875" style="6" customWidth="1"/>
    <col min="15872" max="15872" width="8" style="6" customWidth="1"/>
    <col min="15873" max="15873" width="5.88671875" style="6" customWidth="1"/>
    <col min="15874" max="15874" width="5.33203125" style="6" customWidth="1"/>
    <col min="15875" max="15875" width="18.88671875" style="6" customWidth="1"/>
    <col min="15876" max="15876" width="9.109375" style="6"/>
    <col min="15877" max="15877" width="11.5546875" style="6" customWidth="1"/>
    <col min="15878" max="16122" width="9.109375" style="6"/>
    <col min="16123" max="16123" width="12.44140625" style="6" customWidth="1"/>
    <col min="16124" max="16124" width="14" style="6" customWidth="1"/>
    <col min="16125" max="16125" width="9" style="6" customWidth="1"/>
    <col min="16126" max="16126" width="9.109375" style="6"/>
    <col min="16127" max="16127" width="6.88671875" style="6" customWidth="1"/>
    <col min="16128" max="16128" width="8" style="6" customWidth="1"/>
    <col min="16129" max="16129" width="5.88671875" style="6" customWidth="1"/>
    <col min="16130" max="16130" width="5.33203125" style="6" customWidth="1"/>
    <col min="16131" max="16131" width="18.88671875" style="6" customWidth="1"/>
    <col min="16132" max="16132" width="9.109375" style="6"/>
    <col min="16133" max="16133" width="11.5546875" style="6" customWidth="1"/>
    <col min="16134" max="16384" width="9.109375" style="6"/>
  </cols>
  <sheetData>
    <row r="1" spans="1:9">
      <c r="A1" s="8" t="s">
        <v>6</v>
      </c>
      <c r="B1" s="4" t="s">
        <v>300</v>
      </c>
      <c r="C1" s="9"/>
      <c r="D1" s="9"/>
      <c r="E1" s="9"/>
      <c r="F1" s="9"/>
      <c r="G1" s="9"/>
      <c r="H1" s="9"/>
      <c r="I1" s="10"/>
    </row>
    <row r="2" spans="1:9">
      <c r="A2" s="11"/>
      <c r="B2" s="1" t="s">
        <v>301</v>
      </c>
      <c r="I2" s="12"/>
    </row>
    <row r="3" spans="1:9">
      <c r="A3" s="13"/>
      <c r="B3" s="2" t="s">
        <v>302</v>
      </c>
      <c r="C3" s="14"/>
      <c r="D3" s="14"/>
      <c r="E3" s="14"/>
      <c r="F3" s="14"/>
      <c r="G3" s="14"/>
      <c r="H3" s="14"/>
      <c r="I3" s="15"/>
    </row>
    <row r="4" spans="1:9" ht="9" customHeight="1">
      <c r="B4" s="5"/>
    </row>
    <row r="5" spans="1:9" s="17" customFormat="1" ht="16.5" customHeight="1">
      <c r="A5" s="16" t="s">
        <v>0</v>
      </c>
      <c r="B5" s="167" t="s">
        <v>303</v>
      </c>
      <c r="C5" s="168"/>
      <c r="D5" s="168"/>
      <c r="E5" s="168"/>
      <c r="F5" s="168"/>
      <c r="G5" s="168"/>
      <c r="H5" s="168"/>
      <c r="I5" s="169"/>
    </row>
    <row r="6" spans="1:9" ht="11.25" customHeight="1">
      <c r="B6" s="5"/>
    </row>
    <row r="7" spans="1:9">
      <c r="A7" s="18" t="s">
        <v>1</v>
      </c>
      <c r="B7" s="3" t="s">
        <v>304</v>
      </c>
      <c r="C7" s="19"/>
      <c r="D7" s="19"/>
      <c r="E7" s="19"/>
      <c r="F7" s="19"/>
      <c r="G7" s="19"/>
      <c r="H7" s="19"/>
      <c r="I7" s="20"/>
    </row>
    <row r="8" spans="1:9" ht="8.25" customHeight="1"/>
    <row r="9" spans="1:9" ht="6.75" customHeight="1"/>
    <row r="10" spans="1:9" s="25" customFormat="1" ht="17.25" customHeight="1">
      <c r="B10" s="21" t="s">
        <v>262</v>
      </c>
      <c r="C10" s="22"/>
      <c r="D10" s="22"/>
      <c r="E10" s="22"/>
      <c r="F10" s="22"/>
      <c r="G10" s="22"/>
      <c r="H10" s="22"/>
      <c r="I10" s="23"/>
    </row>
    <row r="11" spans="1:9" s="25" customFormat="1" ht="17.25" customHeight="1">
      <c r="B11" s="6"/>
      <c r="C11" s="6"/>
      <c r="D11" s="6"/>
      <c r="E11" s="6"/>
      <c r="F11" s="6"/>
      <c r="G11" s="6"/>
      <c r="H11" s="6"/>
      <c r="I11" s="7"/>
    </row>
    <row r="12" spans="1:9" s="25" customFormat="1" ht="17.25" customHeight="1">
      <c r="B12" s="24" t="s">
        <v>260</v>
      </c>
      <c r="C12" s="22"/>
      <c r="D12" s="22"/>
      <c r="E12" s="22"/>
      <c r="F12" s="22"/>
      <c r="G12" s="22"/>
      <c r="H12" s="22"/>
      <c r="I12" s="23">
        <f>'KO-TehnOpr'!$G$14</f>
        <v>0</v>
      </c>
    </row>
    <row r="13" spans="1:9" s="25" customFormat="1" ht="17.25" customHeight="1">
      <c r="B13" s="5"/>
      <c r="I13" s="26"/>
    </row>
    <row r="14" spans="1:9" s="25" customFormat="1" ht="17.25" customHeight="1" thickBot="1">
      <c r="B14" s="5"/>
      <c r="I14" s="26"/>
    </row>
    <row r="15" spans="1:9" s="25" customFormat="1" ht="17.25" customHeight="1" thickBot="1">
      <c r="B15" s="130" t="s">
        <v>261</v>
      </c>
      <c r="C15" s="131"/>
      <c r="D15" s="131"/>
      <c r="E15" s="131"/>
      <c r="F15" s="131"/>
      <c r="G15" s="131"/>
      <c r="H15" s="131"/>
      <c r="I15" s="166">
        <f>SUM(I6:I14)</f>
        <v>0</v>
      </c>
    </row>
    <row r="16" spans="1:9" s="25" customFormat="1" ht="17.25" customHeight="1">
      <c r="B16" s="5"/>
      <c r="I16" s="132"/>
    </row>
    <row r="17" spans="2:10" s="25" customFormat="1" ht="17.25" customHeight="1">
      <c r="B17" s="5"/>
      <c r="I17" s="132"/>
    </row>
    <row r="18" spans="2:10">
      <c r="I18" s="132"/>
      <c r="J18" s="134"/>
    </row>
    <row r="19" spans="2:10">
      <c r="I19" s="132"/>
    </row>
    <row r="20" spans="2:10">
      <c r="I20" s="133"/>
    </row>
  </sheetData>
  <sheetProtection selectLockedCells="1" selectUnlockedCells="1"/>
  <mergeCells count="1">
    <mergeCell ref="B5:I5"/>
  </mergeCells>
  <pageMargins left="0.25" right="0.25" top="0.75" bottom="0.75" header="0.3" footer="0.3"/>
  <pageSetup paperSize="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35"/>
  <sheetViews>
    <sheetView view="pageBreakPreview" zoomScale="90" zoomScaleNormal="100" zoomScaleSheetLayoutView="90" zoomScalePageLayoutView="85" workbookViewId="0">
      <selection activeCell="F426" sqref="F426"/>
    </sheetView>
  </sheetViews>
  <sheetFormatPr defaultColWidth="9.5546875" defaultRowHeight="13.2"/>
  <cols>
    <col min="1" max="1" width="4.6640625" style="44" customWidth="1"/>
    <col min="2" max="2" width="42.88671875" style="44" customWidth="1"/>
    <col min="3" max="3" width="10.5546875" style="44" customWidth="1"/>
    <col min="4" max="4" width="4.5546875" style="44" customWidth="1"/>
    <col min="5" max="5" width="5.6640625" style="46" customWidth="1"/>
    <col min="6" max="6" width="10.44140625" style="140" customWidth="1"/>
    <col min="7" max="7" width="11.5546875" style="140" customWidth="1"/>
    <col min="8" max="16384" width="9.5546875" style="44"/>
  </cols>
  <sheetData>
    <row r="1" spans="1:7" s="31" customFormat="1" ht="14.4" thickBot="1">
      <c r="A1" s="27" t="s">
        <v>7</v>
      </c>
      <c r="B1" s="27" t="s">
        <v>8</v>
      </c>
      <c r="C1" s="28" t="s">
        <v>9</v>
      </c>
      <c r="D1" s="29" t="s">
        <v>10</v>
      </c>
      <c r="E1" s="30" t="s">
        <v>11</v>
      </c>
      <c r="F1" s="156" t="s">
        <v>12</v>
      </c>
      <c r="G1" s="157"/>
    </row>
    <row r="2" spans="1:7" s="31" customFormat="1" ht="13.8">
      <c r="A2" s="32"/>
      <c r="B2" s="33"/>
      <c r="C2" s="34"/>
      <c r="D2" s="35"/>
      <c r="E2" s="36"/>
      <c r="F2" s="149"/>
      <c r="G2" s="158"/>
    </row>
    <row r="3" spans="1:7" s="31" customFormat="1" ht="19.5" customHeight="1">
      <c r="A3" s="32"/>
      <c r="B3" s="173" t="s">
        <v>260</v>
      </c>
      <c r="C3" s="175"/>
      <c r="D3" s="35"/>
      <c r="E3" s="36"/>
      <c r="F3" s="149"/>
      <c r="G3" s="158"/>
    </row>
    <row r="5" spans="1:7" s="31" customFormat="1" ht="31.5" customHeight="1">
      <c r="A5" s="37"/>
      <c r="B5" s="170" t="s">
        <v>13</v>
      </c>
      <c r="C5" s="171"/>
      <c r="D5" s="171"/>
      <c r="E5" s="171"/>
      <c r="F5" s="172"/>
      <c r="G5" s="172"/>
    </row>
    <row r="6" spans="1:7" s="31" customFormat="1" ht="18.75" customHeight="1">
      <c r="A6" s="37"/>
      <c r="B6" s="170" t="s">
        <v>14</v>
      </c>
      <c r="C6" s="171"/>
      <c r="D6" s="171"/>
      <c r="E6" s="171"/>
      <c r="F6" s="172"/>
      <c r="G6" s="172"/>
    </row>
    <row r="7" spans="1:7" s="31" customFormat="1" ht="43.5" customHeight="1">
      <c r="A7" s="37"/>
      <c r="B7" s="170" t="s">
        <v>15</v>
      </c>
      <c r="C7" s="171"/>
      <c r="D7" s="171"/>
      <c r="E7" s="171"/>
      <c r="F7" s="172"/>
      <c r="G7" s="172"/>
    </row>
    <row r="8" spans="1:7" s="31" customFormat="1" ht="13.8">
      <c r="A8" s="37"/>
      <c r="B8" s="38"/>
      <c r="C8" s="39"/>
      <c r="D8" s="39"/>
      <c r="E8" s="39"/>
      <c r="F8" s="140"/>
      <c r="G8" s="140"/>
    </row>
    <row r="9" spans="1:7" s="31" customFormat="1" ht="13.8">
      <c r="A9" s="37"/>
      <c r="B9" s="173" t="s">
        <v>16</v>
      </c>
      <c r="C9" s="174"/>
      <c r="D9" s="174"/>
      <c r="E9" s="174"/>
      <c r="F9" s="172"/>
      <c r="G9" s="172"/>
    </row>
    <row r="10" spans="1:7" s="31" customFormat="1" ht="13.8">
      <c r="A10" s="37"/>
      <c r="B10" s="41"/>
      <c r="C10" s="34"/>
      <c r="D10" s="35"/>
      <c r="E10" s="36"/>
      <c r="F10" s="139"/>
      <c r="G10" s="139"/>
    </row>
    <row r="11" spans="1:7" s="31" customFormat="1" ht="14.4">
      <c r="A11" s="37"/>
      <c r="B11" s="42" t="s">
        <v>17</v>
      </c>
      <c r="C11" s="43"/>
      <c r="D11" s="35"/>
      <c r="E11" s="36"/>
      <c r="F11" s="139"/>
      <c r="G11" s="161">
        <f>G409</f>
        <v>0</v>
      </c>
    </row>
    <row r="12" spans="1:7" s="31" customFormat="1" ht="14.4">
      <c r="A12" s="37"/>
      <c r="B12" s="42" t="s">
        <v>18</v>
      </c>
      <c r="C12" s="43"/>
      <c r="D12" s="35"/>
      <c r="E12" s="36"/>
      <c r="F12" s="139"/>
      <c r="G12" s="162">
        <f>G430</f>
        <v>0</v>
      </c>
    </row>
    <row r="13" spans="1:7" s="31" customFormat="1" ht="13.8">
      <c r="A13" s="37"/>
      <c r="B13" s="41"/>
      <c r="C13" s="34"/>
      <c r="D13" s="35"/>
      <c r="E13" s="36"/>
      <c r="F13" s="139"/>
      <c r="G13" s="163"/>
    </row>
    <row r="14" spans="1:7" s="31" customFormat="1" ht="14.4" thickBot="1">
      <c r="A14" s="37"/>
      <c r="B14" s="45" t="s">
        <v>19</v>
      </c>
      <c r="C14" s="34"/>
      <c r="D14" s="35"/>
      <c r="E14" s="36"/>
      <c r="F14" s="139"/>
      <c r="G14" s="165">
        <f>SUM(G11:G12)</f>
        <v>0</v>
      </c>
    </row>
    <row r="18" spans="1:7" ht="15.6">
      <c r="B18" s="159" t="s">
        <v>20</v>
      </c>
    </row>
    <row r="20" spans="1:7" ht="17.25" customHeight="1">
      <c r="A20" s="47"/>
      <c r="B20" s="48" t="s">
        <v>21</v>
      </c>
      <c r="C20" s="49"/>
      <c r="D20" s="49"/>
      <c r="E20" s="50"/>
      <c r="F20" s="51"/>
      <c r="G20" s="51"/>
    </row>
    <row r="21" spans="1:7" ht="14.4">
      <c r="A21" s="47"/>
      <c r="B21" s="47"/>
      <c r="C21" s="49"/>
      <c r="D21" s="49"/>
      <c r="E21" s="50"/>
      <c r="F21" s="51"/>
      <c r="G21" s="51"/>
    </row>
    <row r="22" spans="1:7" ht="13.8">
      <c r="A22" s="52" t="s">
        <v>22</v>
      </c>
      <c r="B22" s="53" t="s">
        <v>23</v>
      </c>
      <c r="C22" s="49"/>
      <c r="D22" s="49"/>
      <c r="E22" s="50"/>
      <c r="F22" s="51"/>
      <c r="G22" s="51"/>
    </row>
    <row r="23" spans="1:7" ht="27.6">
      <c r="A23" s="47"/>
      <c r="B23" s="82" t="s">
        <v>24</v>
      </c>
      <c r="C23" s="49"/>
      <c r="D23" s="49"/>
      <c r="E23" s="50"/>
      <c r="F23" s="51"/>
      <c r="G23" s="51"/>
    </row>
    <row r="24" spans="1:7" ht="14.4">
      <c r="A24" s="47"/>
      <c r="C24" s="49"/>
      <c r="D24" s="49"/>
      <c r="E24" s="50"/>
      <c r="F24" s="51"/>
      <c r="G24" s="51"/>
    </row>
    <row r="25" spans="1:7" ht="30" customHeight="1">
      <c r="A25" s="47"/>
      <c r="B25" s="33" t="s">
        <v>25</v>
      </c>
      <c r="C25" s="49"/>
      <c r="D25" s="49"/>
      <c r="E25" s="50"/>
      <c r="F25" s="51"/>
      <c r="G25" s="51"/>
    </row>
    <row r="26" spans="1:7" ht="45.75" customHeight="1">
      <c r="A26" s="47"/>
      <c r="B26" s="33" t="s">
        <v>26</v>
      </c>
      <c r="C26" s="49"/>
      <c r="D26" s="49"/>
      <c r="E26" s="50"/>
      <c r="F26" s="51"/>
      <c r="G26" s="51"/>
    </row>
    <row r="27" spans="1:7" ht="48" customHeight="1">
      <c r="A27" s="47"/>
      <c r="B27" s="33" t="s">
        <v>27</v>
      </c>
      <c r="C27" s="49"/>
      <c r="D27" s="49"/>
      <c r="E27" s="50"/>
      <c r="F27" s="51"/>
      <c r="G27" s="51"/>
    </row>
    <row r="28" spans="1:7" ht="41.4">
      <c r="A28" s="47"/>
      <c r="B28" s="33" t="s">
        <v>28</v>
      </c>
      <c r="C28" s="49"/>
      <c r="D28" s="49"/>
      <c r="E28" s="50"/>
      <c r="F28" s="51"/>
      <c r="G28" s="51"/>
    </row>
    <row r="29" spans="1:7" ht="47.25" customHeight="1">
      <c r="A29" s="47"/>
      <c r="B29" s="33" t="s">
        <v>29</v>
      </c>
      <c r="C29" s="49"/>
      <c r="D29" s="49"/>
      <c r="E29" s="50"/>
      <c r="F29" s="51"/>
      <c r="G29" s="51"/>
    </row>
    <row r="30" spans="1:7" ht="74.25" customHeight="1">
      <c r="A30" s="47"/>
      <c r="B30" s="33" t="s">
        <v>30</v>
      </c>
      <c r="C30" s="49"/>
      <c r="D30" s="49"/>
      <c r="E30" s="50"/>
      <c r="F30" s="51"/>
      <c r="G30" s="51"/>
    </row>
    <row r="31" spans="1:7" ht="48" customHeight="1">
      <c r="A31" s="47"/>
      <c r="B31" s="33" t="s">
        <v>31</v>
      </c>
      <c r="C31" s="49"/>
      <c r="D31" s="49"/>
      <c r="E31" s="50"/>
      <c r="F31" s="51"/>
      <c r="G31" s="51"/>
    </row>
    <row r="32" spans="1:7" ht="74.25" customHeight="1">
      <c r="A32" s="47"/>
      <c r="B32" s="33" t="s">
        <v>32</v>
      </c>
      <c r="C32" s="49"/>
      <c r="D32" s="49"/>
      <c r="E32" s="50"/>
      <c r="F32" s="51"/>
      <c r="G32" s="51"/>
    </row>
    <row r="33" spans="1:7" ht="78" customHeight="1">
      <c r="A33" s="47"/>
      <c r="B33" s="33" t="s">
        <v>33</v>
      </c>
      <c r="C33" s="49"/>
      <c r="D33" s="49"/>
      <c r="E33" s="50"/>
      <c r="F33" s="51"/>
      <c r="G33" s="51"/>
    </row>
    <row r="34" spans="1:7" ht="49.5" customHeight="1">
      <c r="A34" s="47"/>
      <c r="B34" s="33" t="s">
        <v>34</v>
      </c>
      <c r="C34" s="49"/>
      <c r="D34" s="49"/>
      <c r="E34" s="50"/>
      <c r="F34" s="51"/>
      <c r="G34" s="51"/>
    </row>
    <row r="35" spans="1:7" ht="41.4">
      <c r="A35" s="47"/>
      <c r="B35" s="33" t="s">
        <v>35</v>
      </c>
      <c r="C35" s="49"/>
      <c r="D35" s="49"/>
      <c r="E35" s="50"/>
      <c r="F35" s="51"/>
      <c r="G35" s="51"/>
    </row>
    <row r="36" spans="1:7" ht="41.4">
      <c r="A36" s="47"/>
      <c r="B36" s="33" t="s">
        <v>36</v>
      </c>
      <c r="C36" s="49"/>
      <c r="D36" s="49"/>
      <c r="E36" s="50"/>
      <c r="F36" s="51"/>
      <c r="G36" s="51"/>
    </row>
    <row r="37" spans="1:7" ht="46.5" customHeight="1">
      <c r="A37" s="47"/>
      <c r="B37" s="53" t="s">
        <v>295</v>
      </c>
      <c r="C37" s="49"/>
      <c r="D37" s="49"/>
      <c r="E37" s="50"/>
      <c r="F37" s="51"/>
      <c r="G37" s="51"/>
    </row>
    <row r="38" spans="1:7" ht="14.4">
      <c r="A38" s="47"/>
      <c r="B38" s="47"/>
      <c r="C38" s="49"/>
      <c r="D38" s="35" t="s">
        <v>2</v>
      </c>
      <c r="E38" s="36">
        <v>1</v>
      </c>
      <c r="F38" s="141">
        <v>0</v>
      </c>
      <c r="G38" s="141">
        <f t="shared" ref="G38" si="0">F38*E38</f>
        <v>0</v>
      </c>
    </row>
    <row r="39" spans="1:7" ht="14.4">
      <c r="A39" s="47"/>
      <c r="B39" s="47"/>
      <c r="C39" s="49"/>
      <c r="D39" s="49"/>
      <c r="E39" s="50"/>
      <c r="F39" s="51"/>
      <c r="G39" s="51"/>
    </row>
    <row r="40" spans="1:7" ht="27.6">
      <c r="A40" s="52" t="s">
        <v>37</v>
      </c>
      <c r="B40" s="53" t="s">
        <v>38</v>
      </c>
      <c r="C40" s="49"/>
      <c r="D40" s="49"/>
      <c r="E40" s="50"/>
      <c r="F40" s="51"/>
      <c r="G40" s="51"/>
    </row>
    <row r="41" spans="1:7" ht="31.5" customHeight="1">
      <c r="A41" s="47"/>
      <c r="B41" s="33" t="s">
        <v>39</v>
      </c>
      <c r="C41" s="49"/>
      <c r="D41" s="49"/>
      <c r="E41" s="50"/>
      <c r="F41" s="51"/>
      <c r="G41" s="51"/>
    </row>
    <row r="42" spans="1:7" ht="46.5" customHeight="1">
      <c r="A42" s="47"/>
      <c r="B42" s="33" t="s">
        <v>40</v>
      </c>
      <c r="C42" s="49"/>
      <c r="D42" s="49"/>
      <c r="E42" s="50"/>
      <c r="F42" s="51"/>
      <c r="G42" s="51"/>
    </row>
    <row r="43" spans="1:7" ht="49.5" customHeight="1">
      <c r="A43" s="47"/>
      <c r="B43" s="33" t="s">
        <v>41</v>
      </c>
      <c r="C43" s="49"/>
      <c r="D43" s="49"/>
      <c r="E43" s="50"/>
      <c r="F43" s="51"/>
      <c r="G43" s="51"/>
    </row>
    <row r="44" spans="1:7" ht="31.5" customHeight="1">
      <c r="A44" s="47"/>
      <c r="B44" s="53" t="s">
        <v>296</v>
      </c>
      <c r="C44" s="49"/>
      <c r="E44" s="44"/>
    </row>
    <row r="45" spans="1:7" ht="19.5" customHeight="1">
      <c r="A45" s="47"/>
      <c r="B45" s="47"/>
      <c r="C45" s="49"/>
      <c r="D45" s="35" t="s">
        <v>2</v>
      </c>
      <c r="E45" s="36">
        <v>1</v>
      </c>
      <c r="F45" s="141">
        <v>0</v>
      </c>
      <c r="G45" s="141">
        <f t="shared" ref="G45" si="1">F45*E45</f>
        <v>0</v>
      </c>
    </row>
    <row r="46" spans="1:7" ht="14.4">
      <c r="A46" s="47"/>
      <c r="B46" s="47"/>
      <c r="C46" s="49"/>
      <c r="D46" s="49"/>
      <c r="E46" s="50"/>
      <c r="F46" s="51"/>
      <c r="G46" s="51"/>
    </row>
    <row r="47" spans="1:7" ht="13.8">
      <c r="A47" s="52" t="s">
        <v>42</v>
      </c>
      <c r="B47" s="53" t="s">
        <v>43</v>
      </c>
      <c r="C47" s="49"/>
      <c r="D47" s="49"/>
      <c r="E47" s="50"/>
      <c r="F47" s="51"/>
      <c r="G47" s="51"/>
    </row>
    <row r="48" spans="1:7" ht="46.5" customHeight="1">
      <c r="A48" s="47"/>
      <c r="B48" s="33" t="s">
        <v>44</v>
      </c>
      <c r="C48" s="49"/>
      <c r="D48" s="49"/>
      <c r="E48" s="50"/>
      <c r="F48" s="51"/>
      <c r="G48" s="51"/>
    </row>
    <row r="49" spans="1:7" ht="31.5" customHeight="1">
      <c r="A49" s="47"/>
      <c r="B49" s="53" t="s">
        <v>296</v>
      </c>
      <c r="C49" s="49"/>
      <c r="D49" s="49"/>
      <c r="E49" s="50"/>
      <c r="F49" s="51"/>
      <c r="G49" s="51"/>
    </row>
    <row r="50" spans="1:7" ht="14.4">
      <c r="A50" s="47"/>
      <c r="B50" s="47"/>
      <c r="C50" s="49"/>
      <c r="D50" s="35" t="s">
        <v>2</v>
      </c>
      <c r="E50" s="36">
        <v>1</v>
      </c>
      <c r="F50" s="141">
        <v>0</v>
      </c>
      <c r="G50" s="141">
        <f t="shared" ref="G50" si="2">F50*E50</f>
        <v>0</v>
      </c>
    </row>
    <row r="51" spans="1:7" ht="14.4">
      <c r="A51" s="47"/>
      <c r="B51" s="47"/>
      <c r="C51" s="49"/>
      <c r="D51" s="49"/>
      <c r="E51" s="50"/>
      <c r="F51" s="51"/>
      <c r="G51" s="51"/>
    </row>
    <row r="52" spans="1:7" ht="33.75" customHeight="1">
      <c r="A52" s="52" t="s">
        <v>45</v>
      </c>
      <c r="B52" s="53" t="s">
        <v>46</v>
      </c>
      <c r="C52" s="49"/>
      <c r="D52" s="49"/>
      <c r="E52" s="50"/>
      <c r="F52" s="51"/>
      <c r="G52" s="51"/>
    </row>
    <row r="53" spans="1:7" ht="119.25" customHeight="1">
      <c r="A53" s="47"/>
      <c r="B53" s="33" t="s">
        <v>47</v>
      </c>
      <c r="C53" s="49"/>
      <c r="D53" s="49"/>
      <c r="E53" s="50"/>
      <c r="F53" s="51"/>
      <c r="G53" s="51"/>
    </row>
    <row r="54" spans="1:7" ht="32.25" customHeight="1">
      <c r="A54" s="47"/>
      <c r="B54" s="53" t="s">
        <v>296</v>
      </c>
      <c r="C54" s="49"/>
      <c r="D54" s="49"/>
      <c r="E54" s="50"/>
      <c r="F54" s="51"/>
      <c r="G54" s="51"/>
    </row>
    <row r="55" spans="1:7" ht="14.4">
      <c r="A55" s="47"/>
      <c r="B55" s="47"/>
      <c r="C55" s="49"/>
      <c r="D55" s="35" t="s">
        <v>2</v>
      </c>
      <c r="E55" s="36">
        <v>1</v>
      </c>
      <c r="F55" s="141">
        <v>0</v>
      </c>
      <c r="G55" s="141">
        <f t="shared" ref="G55" si="3">F55*E55</f>
        <v>0</v>
      </c>
    </row>
    <row r="56" spans="1:7" ht="14.4">
      <c r="A56" s="47"/>
      <c r="B56" s="47"/>
      <c r="C56" s="49"/>
      <c r="D56" s="49"/>
      <c r="E56" s="50"/>
      <c r="F56" s="51"/>
      <c r="G56" s="51"/>
    </row>
    <row r="57" spans="1:7" ht="34.5" customHeight="1">
      <c r="A57" s="52" t="s">
        <v>48</v>
      </c>
      <c r="B57" s="53" t="s">
        <v>49</v>
      </c>
      <c r="C57" s="49"/>
      <c r="D57" s="49"/>
      <c r="E57" s="50"/>
      <c r="F57" s="51"/>
      <c r="G57" s="51"/>
    </row>
    <row r="58" spans="1:7" ht="60" customHeight="1">
      <c r="A58" s="47"/>
      <c r="B58" s="33" t="s">
        <v>50</v>
      </c>
      <c r="C58" s="49"/>
      <c r="D58" s="49"/>
      <c r="E58" s="50"/>
      <c r="F58" s="51"/>
      <c r="G58" s="51"/>
    </row>
    <row r="59" spans="1:7" ht="33" customHeight="1">
      <c r="A59" s="47"/>
      <c r="B59" s="53" t="s">
        <v>296</v>
      </c>
      <c r="C59" s="49"/>
      <c r="D59" s="49"/>
      <c r="E59" s="50"/>
      <c r="F59" s="51"/>
      <c r="G59" s="51"/>
    </row>
    <row r="60" spans="1:7" ht="14.4">
      <c r="A60" s="47"/>
      <c r="B60" s="47"/>
      <c r="C60" s="49"/>
      <c r="D60" s="35" t="s">
        <v>2</v>
      </c>
      <c r="E60" s="36">
        <v>1</v>
      </c>
      <c r="F60" s="141">
        <v>0</v>
      </c>
      <c r="G60" s="141">
        <f t="shared" ref="G60" si="4">F60*E60</f>
        <v>0</v>
      </c>
    </row>
    <row r="61" spans="1:7" ht="14.4">
      <c r="A61" s="47"/>
      <c r="B61" s="47"/>
      <c r="C61" s="49"/>
      <c r="D61" s="49"/>
      <c r="E61" s="50"/>
      <c r="F61" s="51"/>
      <c r="G61" s="51"/>
    </row>
    <row r="62" spans="1:7" ht="13.8">
      <c r="A62" s="52" t="s">
        <v>51</v>
      </c>
      <c r="B62" s="53" t="s">
        <v>52</v>
      </c>
      <c r="C62" s="49"/>
      <c r="D62" s="49"/>
      <c r="E62" s="50"/>
      <c r="F62" s="51"/>
      <c r="G62" s="51"/>
    </row>
    <row r="63" spans="1:7" ht="33.75" customHeight="1">
      <c r="A63" s="47"/>
      <c r="B63" s="33" t="s">
        <v>53</v>
      </c>
      <c r="C63" s="49"/>
      <c r="D63" s="49"/>
      <c r="E63" s="50"/>
      <c r="F63" s="51"/>
      <c r="G63" s="51"/>
    </row>
    <row r="64" spans="1:7" ht="31.5" customHeight="1">
      <c r="A64" s="47"/>
      <c r="B64" s="53" t="s">
        <v>296</v>
      </c>
      <c r="C64" s="49"/>
      <c r="D64" s="49"/>
      <c r="E64" s="50"/>
      <c r="F64" s="51"/>
      <c r="G64" s="51"/>
    </row>
    <row r="65" spans="1:7" ht="14.4">
      <c r="A65" s="47"/>
      <c r="B65" s="47"/>
      <c r="C65" s="49"/>
      <c r="D65" s="35" t="s">
        <v>2</v>
      </c>
      <c r="E65" s="36">
        <v>1</v>
      </c>
      <c r="F65" s="141">
        <v>0</v>
      </c>
      <c r="G65" s="141">
        <f t="shared" ref="G65" si="5">F65*E65</f>
        <v>0</v>
      </c>
    </row>
    <row r="66" spans="1:7" ht="14.4">
      <c r="A66" s="47"/>
      <c r="B66" s="47"/>
      <c r="C66" s="49"/>
      <c r="D66" s="49"/>
      <c r="E66" s="50"/>
      <c r="F66" s="51"/>
      <c r="G66" s="51"/>
    </row>
    <row r="67" spans="1:7" ht="33.75" customHeight="1">
      <c r="A67" s="52" t="s">
        <v>54</v>
      </c>
      <c r="B67" s="53" t="s">
        <v>55</v>
      </c>
      <c r="C67" s="49"/>
      <c r="D67" s="49"/>
      <c r="E67" s="50"/>
      <c r="F67" s="51"/>
      <c r="G67" s="51"/>
    </row>
    <row r="68" spans="1:7" ht="21.75" customHeight="1">
      <c r="A68" s="47"/>
      <c r="B68" s="33" t="s">
        <v>56</v>
      </c>
      <c r="C68" s="49"/>
      <c r="D68" s="49"/>
      <c r="E68" s="50"/>
      <c r="F68" s="51"/>
      <c r="G68" s="51"/>
    </row>
    <row r="69" spans="1:7" ht="34.5" customHeight="1">
      <c r="A69" s="47"/>
      <c r="B69" s="53" t="s">
        <v>296</v>
      </c>
      <c r="C69" s="49"/>
      <c r="D69" s="49"/>
      <c r="E69" s="50"/>
      <c r="F69" s="51"/>
      <c r="G69" s="51"/>
    </row>
    <row r="70" spans="1:7" ht="14.4">
      <c r="A70" s="47"/>
      <c r="B70" s="47"/>
      <c r="C70" s="49"/>
      <c r="D70" s="35" t="s">
        <v>2</v>
      </c>
      <c r="E70" s="36">
        <v>1</v>
      </c>
      <c r="F70" s="141">
        <v>0</v>
      </c>
      <c r="G70" s="141">
        <f t="shared" ref="G70" si="6">F70*E70</f>
        <v>0</v>
      </c>
    </row>
    <row r="71" spans="1:7" ht="14.4">
      <c r="A71" s="47"/>
      <c r="B71" s="47"/>
      <c r="C71" s="49"/>
      <c r="D71" s="49"/>
      <c r="E71" s="50"/>
      <c r="F71" s="51"/>
      <c r="G71" s="51"/>
    </row>
    <row r="72" spans="1:7" ht="27.6">
      <c r="A72" s="52" t="s">
        <v>57</v>
      </c>
      <c r="B72" s="53" t="s">
        <v>58</v>
      </c>
      <c r="C72" s="49"/>
      <c r="D72" s="49"/>
      <c r="E72" s="50"/>
      <c r="F72" s="51"/>
      <c r="G72" s="51"/>
    </row>
    <row r="73" spans="1:7" ht="32.25" customHeight="1">
      <c r="A73" s="47"/>
      <c r="B73" s="33" t="s">
        <v>59</v>
      </c>
      <c r="C73" s="49"/>
      <c r="D73" s="49"/>
      <c r="E73" s="50"/>
      <c r="F73" s="51"/>
      <c r="G73" s="51"/>
    </row>
    <row r="74" spans="1:7" ht="31.5" customHeight="1">
      <c r="A74" s="47"/>
      <c r="B74" s="53" t="s">
        <v>296</v>
      </c>
      <c r="C74" s="49"/>
      <c r="D74" s="49"/>
      <c r="E74" s="50"/>
      <c r="F74" s="51"/>
      <c r="G74" s="51"/>
    </row>
    <row r="75" spans="1:7" ht="14.4">
      <c r="A75" s="47"/>
      <c r="B75" s="47"/>
      <c r="C75" s="49"/>
      <c r="D75" s="35" t="s">
        <v>2</v>
      </c>
      <c r="E75" s="36">
        <v>2</v>
      </c>
      <c r="F75" s="141">
        <v>0</v>
      </c>
      <c r="G75" s="141">
        <f t="shared" ref="G75" si="7">F75*E75</f>
        <v>0</v>
      </c>
    </row>
    <row r="76" spans="1:7" ht="14.4">
      <c r="A76" s="47"/>
      <c r="B76" s="47"/>
      <c r="C76" s="49"/>
      <c r="D76" s="49"/>
      <c r="E76" s="50"/>
      <c r="F76" s="51"/>
      <c r="G76" s="51"/>
    </row>
    <row r="77" spans="1:7" ht="18" customHeight="1">
      <c r="A77" s="52" t="s">
        <v>60</v>
      </c>
      <c r="B77" s="53" t="s">
        <v>61</v>
      </c>
      <c r="C77" s="49"/>
      <c r="D77" s="49"/>
      <c r="E77" s="50"/>
      <c r="F77" s="51"/>
      <c r="G77" s="51"/>
    </row>
    <row r="78" spans="1:7" ht="33.75" customHeight="1">
      <c r="A78" s="47"/>
      <c r="B78" s="33" t="s">
        <v>62</v>
      </c>
      <c r="C78" s="49"/>
      <c r="D78" s="49"/>
      <c r="E78" s="50"/>
      <c r="F78" s="51"/>
      <c r="G78" s="51"/>
    </row>
    <row r="79" spans="1:7" ht="30.75" customHeight="1">
      <c r="A79" s="47"/>
      <c r="B79" s="53" t="s">
        <v>296</v>
      </c>
      <c r="C79" s="49"/>
      <c r="D79" s="49"/>
      <c r="E79" s="50"/>
      <c r="F79" s="51"/>
      <c r="G79" s="51"/>
    </row>
    <row r="80" spans="1:7" ht="14.4">
      <c r="A80" s="47"/>
      <c r="B80" s="47"/>
      <c r="C80" s="49"/>
      <c r="D80" s="35" t="s">
        <v>2</v>
      </c>
      <c r="E80" s="36">
        <v>1</v>
      </c>
      <c r="F80" s="141">
        <v>0</v>
      </c>
      <c r="G80" s="141">
        <f t="shared" ref="G80" si="8">F80*E80</f>
        <v>0</v>
      </c>
    </row>
    <row r="81" spans="1:7" ht="14.4">
      <c r="A81" s="47"/>
      <c r="B81" s="47"/>
      <c r="C81" s="49"/>
      <c r="D81" s="49"/>
      <c r="E81" s="50"/>
      <c r="F81" s="51"/>
      <c r="G81" s="51"/>
    </row>
    <row r="82" spans="1:7" ht="13.8">
      <c r="A82" s="52" t="s">
        <v>63</v>
      </c>
      <c r="B82" s="53" t="s">
        <v>64</v>
      </c>
      <c r="C82" s="49"/>
      <c r="D82" s="49"/>
      <c r="E82" s="50"/>
      <c r="F82" s="51"/>
      <c r="G82" s="51"/>
    </row>
    <row r="83" spans="1:7" ht="47.25" customHeight="1">
      <c r="A83" s="47"/>
      <c r="B83" s="33" t="s">
        <v>65</v>
      </c>
      <c r="C83" s="49"/>
      <c r="D83" s="49"/>
      <c r="E83" s="50"/>
      <c r="F83" s="51"/>
      <c r="G83" s="51"/>
    </row>
    <row r="84" spans="1:7" ht="34.5" customHeight="1">
      <c r="A84" s="47"/>
      <c r="B84" s="53" t="s">
        <v>296</v>
      </c>
      <c r="C84" s="49"/>
      <c r="D84" s="49"/>
      <c r="E84" s="50"/>
      <c r="F84" s="51"/>
      <c r="G84" s="51"/>
    </row>
    <row r="85" spans="1:7" ht="14.4">
      <c r="A85" s="47"/>
      <c r="B85" s="47"/>
      <c r="C85" s="49"/>
      <c r="D85" s="35" t="s">
        <v>2</v>
      </c>
      <c r="E85" s="36">
        <v>1</v>
      </c>
      <c r="F85" s="141">
        <v>0</v>
      </c>
      <c r="G85" s="141">
        <f t="shared" ref="G85" si="9">F85*E85</f>
        <v>0</v>
      </c>
    </row>
    <row r="86" spans="1:7" ht="14.4">
      <c r="A86" s="47"/>
      <c r="B86" s="47"/>
      <c r="C86" s="49"/>
      <c r="D86" s="49"/>
      <c r="E86" s="50"/>
      <c r="F86" s="51"/>
      <c r="G86" s="51"/>
    </row>
    <row r="87" spans="1:7" ht="27.6">
      <c r="A87" s="52" t="s">
        <v>66</v>
      </c>
      <c r="B87" s="53" t="s">
        <v>70</v>
      </c>
      <c r="C87" s="49"/>
      <c r="D87" s="49"/>
      <c r="E87" s="50"/>
      <c r="F87" s="51"/>
      <c r="G87" s="51"/>
    </row>
    <row r="88" spans="1:7" ht="35.25" customHeight="1">
      <c r="A88" s="47"/>
      <c r="B88" s="53" t="s">
        <v>71</v>
      </c>
      <c r="C88" s="49"/>
      <c r="D88" s="49"/>
      <c r="E88" s="50"/>
      <c r="F88" s="51"/>
      <c r="G88" s="51"/>
    </row>
    <row r="89" spans="1:7" ht="14.4">
      <c r="A89" s="47"/>
      <c r="B89" s="47"/>
      <c r="C89" s="49"/>
      <c r="D89" s="35" t="s">
        <v>4</v>
      </c>
      <c r="E89" s="36">
        <v>2</v>
      </c>
      <c r="F89" s="141">
        <v>0</v>
      </c>
      <c r="G89" s="141">
        <f t="shared" ref="G89" si="10">F89*E89</f>
        <v>0</v>
      </c>
    </row>
    <row r="90" spans="1:7" ht="14.4">
      <c r="A90" s="47"/>
      <c r="B90" s="47"/>
      <c r="C90" s="49"/>
      <c r="D90" s="49"/>
      <c r="E90" s="50"/>
      <c r="F90" s="51"/>
      <c r="G90" s="51"/>
    </row>
    <row r="91" spans="1:7" ht="27.6">
      <c r="A91" s="52" t="s">
        <v>67</v>
      </c>
      <c r="B91" s="53" t="s">
        <v>73</v>
      </c>
      <c r="C91" s="49"/>
      <c r="D91" s="49"/>
      <c r="E91" s="50"/>
      <c r="F91" s="51"/>
      <c r="G91" s="51"/>
    </row>
    <row r="92" spans="1:7" ht="27.6">
      <c r="A92" s="47"/>
      <c r="B92" s="33" t="s">
        <v>266</v>
      </c>
      <c r="C92" s="49"/>
      <c r="D92" s="49"/>
      <c r="E92" s="50"/>
      <c r="F92" s="51"/>
      <c r="G92" s="51"/>
    </row>
    <row r="93" spans="1:7" ht="41.4">
      <c r="A93" s="47"/>
      <c r="B93" s="33" t="s">
        <v>267</v>
      </c>
      <c r="C93" s="49"/>
      <c r="D93" s="49"/>
      <c r="E93" s="50"/>
      <c r="F93" s="51"/>
      <c r="G93" s="51"/>
    </row>
    <row r="94" spans="1:7" ht="27.6">
      <c r="A94" s="47"/>
      <c r="B94" s="33" t="s">
        <v>268</v>
      </c>
      <c r="C94" s="49"/>
      <c r="D94" s="49"/>
      <c r="E94" s="50"/>
      <c r="F94" s="51"/>
      <c r="G94" s="51"/>
    </row>
    <row r="95" spans="1:7" ht="27.6">
      <c r="A95" s="47"/>
      <c r="B95" s="33" t="s">
        <v>269</v>
      </c>
      <c r="C95" s="49"/>
      <c r="D95" s="49"/>
      <c r="E95" s="50"/>
      <c r="F95" s="51"/>
      <c r="G95" s="51"/>
    </row>
    <row r="96" spans="1:7" ht="14.4">
      <c r="A96" s="47"/>
      <c r="B96" s="33" t="s">
        <v>74</v>
      </c>
      <c r="C96" s="49"/>
      <c r="D96" s="49"/>
      <c r="E96" s="50"/>
      <c r="F96" s="51"/>
      <c r="G96" s="51"/>
    </row>
    <row r="97" spans="1:7" ht="14.4">
      <c r="A97" s="47"/>
      <c r="B97" s="47"/>
      <c r="C97" s="49"/>
      <c r="D97" s="35" t="s">
        <v>2</v>
      </c>
      <c r="E97" s="36">
        <v>1</v>
      </c>
      <c r="F97" s="141">
        <v>0</v>
      </c>
      <c r="G97" s="141">
        <f t="shared" ref="G97" si="11">F97*E97</f>
        <v>0</v>
      </c>
    </row>
    <row r="98" spans="1:7" ht="14.4">
      <c r="A98" s="47"/>
      <c r="B98" s="47"/>
      <c r="C98" s="49"/>
      <c r="D98" s="49"/>
      <c r="E98" s="50"/>
      <c r="F98" s="51"/>
      <c r="G98" s="51"/>
    </row>
    <row r="99" spans="1:7" ht="21.75" customHeight="1">
      <c r="A99" s="52" t="s">
        <v>68</v>
      </c>
      <c r="B99" s="53" t="s">
        <v>270</v>
      </c>
      <c r="C99" s="49"/>
      <c r="D99" s="49"/>
      <c r="E99" s="50"/>
      <c r="F99" s="51"/>
      <c r="G99" s="51"/>
    </row>
    <row r="100" spans="1:7" ht="17.25" customHeight="1">
      <c r="A100" s="47"/>
      <c r="B100" s="53" t="s">
        <v>78</v>
      </c>
      <c r="C100" s="49"/>
      <c r="D100" s="49"/>
      <c r="E100" s="50"/>
      <c r="F100" s="51"/>
      <c r="G100" s="51"/>
    </row>
    <row r="101" spans="1:7" ht="14.4">
      <c r="A101" s="47"/>
      <c r="B101" s="47"/>
      <c r="C101" s="49"/>
      <c r="D101" s="49"/>
      <c r="E101" s="50"/>
      <c r="F101" s="51"/>
      <c r="G101" s="51"/>
    </row>
    <row r="102" spans="1:7" ht="41.4">
      <c r="A102" s="47"/>
      <c r="B102" s="33" t="s">
        <v>79</v>
      </c>
      <c r="C102" s="49"/>
      <c r="D102" s="49"/>
      <c r="E102" s="50"/>
      <c r="F102" s="51"/>
      <c r="G102" s="51"/>
    </row>
    <row r="103" spans="1:7" ht="27.6">
      <c r="A103" s="47"/>
      <c r="B103" s="33" t="s">
        <v>80</v>
      </c>
      <c r="C103" s="49"/>
      <c r="D103" s="49"/>
      <c r="E103" s="50"/>
      <c r="F103" s="51"/>
      <c r="G103" s="51"/>
    </row>
    <row r="104" spans="1:7" ht="41.4">
      <c r="A104" s="47"/>
      <c r="B104" s="33" t="s">
        <v>81</v>
      </c>
      <c r="C104" s="49"/>
      <c r="D104" s="49"/>
      <c r="E104" s="50"/>
      <c r="F104" s="51"/>
      <c r="G104" s="51"/>
    </row>
    <row r="105" spans="1:7" ht="55.2">
      <c r="A105" s="47"/>
      <c r="B105" s="33" t="s">
        <v>82</v>
      </c>
      <c r="C105" s="49"/>
      <c r="D105" s="49"/>
      <c r="E105" s="50"/>
      <c r="F105" s="51"/>
      <c r="G105" s="51"/>
    </row>
    <row r="106" spans="1:7" ht="27.6">
      <c r="A106" s="47"/>
      <c r="B106" s="33" t="s">
        <v>83</v>
      </c>
      <c r="C106" s="49"/>
      <c r="D106" s="49"/>
      <c r="E106" s="50"/>
      <c r="F106" s="51"/>
      <c r="G106" s="51"/>
    </row>
    <row r="107" spans="1:7" ht="27.6">
      <c r="A107" s="47"/>
      <c r="B107" s="33" t="s">
        <v>84</v>
      </c>
      <c r="C107" s="49"/>
      <c r="D107" s="49"/>
      <c r="E107" s="50"/>
      <c r="F107" s="51"/>
      <c r="G107" s="51"/>
    </row>
    <row r="108" spans="1:7" ht="27.6">
      <c r="A108" s="47"/>
      <c r="B108" s="33" t="s">
        <v>85</v>
      </c>
      <c r="C108" s="49"/>
      <c r="D108" s="49"/>
      <c r="E108" s="50"/>
      <c r="F108" s="51"/>
      <c r="G108" s="51"/>
    </row>
    <row r="109" spans="1:7" ht="14.4">
      <c r="A109" s="47"/>
      <c r="B109" s="33" t="s">
        <v>86</v>
      </c>
      <c r="C109" s="49"/>
      <c r="D109" s="49"/>
      <c r="E109" s="50"/>
      <c r="F109" s="51"/>
      <c r="G109" s="51"/>
    </row>
    <row r="110" spans="1:7" ht="39.6">
      <c r="A110" s="47"/>
      <c r="B110" s="33" t="s">
        <v>87</v>
      </c>
      <c r="C110" s="49"/>
      <c r="D110" s="49"/>
      <c r="E110" s="50"/>
      <c r="F110" s="51"/>
      <c r="G110" s="51"/>
    </row>
    <row r="111" spans="1:7" ht="40.200000000000003">
      <c r="A111" s="47"/>
      <c r="B111" s="33" t="s">
        <v>88</v>
      </c>
      <c r="C111" s="49"/>
      <c r="D111" s="49"/>
      <c r="E111" s="50"/>
      <c r="F111" s="51"/>
      <c r="G111" s="51"/>
    </row>
    <row r="112" spans="1:7" ht="45" customHeight="1">
      <c r="A112" s="47"/>
      <c r="B112" s="33" t="s">
        <v>89</v>
      </c>
      <c r="C112" s="49"/>
      <c r="D112" s="49"/>
      <c r="E112" s="50"/>
      <c r="F112" s="51"/>
      <c r="G112" s="51"/>
    </row>
    <row r="113" spans="1:7" ht="46.5" customHeight="1">
      <c r="A113" s="47"/>
      <c r="B113" s="33" t="s">
        <v>90</v>
      </c>
      <c r="C113" s="49"/>
      <c r="D113" s="49"/>
      <c r="E113" s="50"/>
      <c r="F113" s="51"/>
      <c r="G113" s="51"/>
    </row>
    <row r="114" spans="1:7" ht="48" customHeight="1">
      <c r="A114" s="47"/>
      <c r="B114" s="33" t="s">
        <v>91</v>
      </c>
      <c r="C114" s="49"/>
      <c r="D114" s="49"/>
      <c r="E114" s="50"/>
      <c r="F114" s="51"/>
      <c r="G114" s="51"/>
    </row>
    <row r="115" spans="1:7" ht="45" customHeight="1">
      <c r="A115" s="47"/>
      <c r="B115" s="53" t="s">
        <v>297</v>
      </c>
      <c r="C115" s="49"/>
      <c r="D115" s="49"/>
      <c r="E115" s="50"/>
      <c r="F115" s="51"/>
      <c r="G115" s="51"/>
    </row>
    <row r="116" spans="1:7" ht="14.4">
      <c r="A116" s="47"/>
      <c r="B116" s="47"/>
      <c r="C116" s="49"/>
      <c r="D116" s="35" t="s">
        <v>2</v>
      </c>
      <c r="E116" s="36">
        <v>1</v>
      </c>
      <c r="F116" s="141">
        <v>0</v>
      </c>
      <c r="G116" s="141">
        <f t="shared" ref="G116" si="12">F116*E116</f>
        <v>0</v>
      </c>
    </row>
    <row r="117" spans="1:7" ht="14.4">
      <c r="A117" s="47"/>
      <c r="B117" s="47"/>
      <c r="C117" s="49"/>
      <c r="D117" s="49"/>
      <c r="E117" s="50"/>
      <c r="F117" s="51"/>
      <c r="G117" s="51"/>
    </row>
    <row r="118" spans="1:7" ht="27.6">
      <c r="A118" s="52" t="s">
        <v>69</v>
      </c>
      <c r="B118" s="53" t="s">
        <v>93</v>
      </c>
      <c r="C118" s="49"/>
      <c r="D118" s="49"/>
      <c r="E118" s="50"/>
      <c r="F118" s="51"/>
      <c r="G118" s="51"/>
    </row>
    <row r="119" spans="1:7" ht="30" customHeight="1">
      <c r="A119" s="47"/>
      <c r="B119" s="33" t="s">
        <v>94</v>
      </c>
      <c r="C119" s="49"/>
      <c r="D119" s="49"/>
      <c r="E119" s="50"/>
      <c r="F119" s="51"/>
      <c r="G119" s="51"/>
    </row>
    <row r="120" spans="1:7" ht="31.5" customHeight="1">
      <c r="A120" s="47"/>
      <c r="B120" s="33" t="s">
        <v>95</v>
      </c>
      <c r="C120" s="49"/>
      <c r="D120" s="49"/>
      <c r="E120" s="50"/>
      <c r="F120" s="51"/>
      <c r="G120" s="51"/>
    </row>
    <row r="121" spans="1:7" ht="30.75" customHeight="1">
      <c r="A121" s="47"/>
      <c r="B121" s="33" t="s">
        <v>96</v>
      </c>
      <c r="C121" s="49"/>
      <c r="D121" s="49"/>
      <c r="E121" s="50"/>
      <c r="F121" s="51"/>
      <c r="G121" s="51"/>
    </row>
    <row r="122" spans="1:7" ht="34.5" customHeight="1">
      <c r="A122" s="47"/>
      <c r="B122" s="53" t="s">
        <v>296</v>
      </c>
      <c r="C122" s="49"/>
      <c r="D122" s="49"/>
      <c r="E122" s="50"/>
      <c r="F122" s="51"/>
      <c r="G122" s="51"/>
    </row>
    <row r="123" spans="1:7" ht="14.4">
      <c r="A123" s="47"/>
      <c r="B123" s="47"/>
      <c r="C123" s="49"/>
      <c r="D123" s="35" t="s">
        <v>2</v>
      </c>
      <c r="E123" s="36">
        <v>1</v>
      </c>
      <c r="F123" s="141">
        <v>0</v>
      </c>
      <c r="G123" s="141">
        <f t="shared" ref="G123" si="13">F123*E123</f>
        <v>0</v>
      </c>
    </row>
    <row r="124" spans="1:7" ht="14.4">
      <c r="A124" s="47"/>
      <c r="B124" s="47"/>
      <c r="C124" s="49"/>
      <c r="D124" s="49"/>
      <c r="E124" s="50"/>
      <c r="F124" s="51"/>
      <c r="G124" s="51"/>
    </row>
    <row r="125" spans="1:7" ht="13.8">
      <c r="A125" s="52" t="s">
        <v>72</v>
      </c>
      <c r="B125" s="53" t="s">
        <v>97</v>
      </c>
      <c r="C125" s="49"/>
      <c r="D125" s="49"/>
      <c r="E125" s="50"/>
      <c r="F125" s="51"/>
      <c r="G125" s="51"/>
    </row>
    <row r="126" spans="1:7" ht="32.25" customHeight="1">
      <c r="A126" s="47"/>
      <c r="B126" s="33" t="s">
        <v>98</v>
      </c>
      <c r="C126" s="49"/>
      <c r="D126" s="49"/>
      <c r="E126" s="50"/>
      <c r="F126" s="51"/>
      <c r="G126" s="51"/>
    </row>
    <row r="127" spans="1:7" ht="34.5" customHeight="1">
      <c r="A127" s="47"/>
      <c r="B127" s="33" t="s">
        <v>99</v>
      </c>
      <c r="C127" s="49"/>
      <c r="D127" s="49"/>
      <c r="E127" s="50"/>
      <c r="F127" s="51"/>
      <c r="G127" s="51"/>
    </row>
    <row r="128" spans="1:7" ht="33.75" customHeight="1">
      <c r="A128" s="47"/>
      <c r="B128" s="33" t="s">
        <v>100</v>
      </c>
      <c r="C128" s="49"/>
      <c r="D128" s="49"/>
      <c r="E128" s="50"/>
      <c r="F128" s="51"/>
      <c r="G128" s="51"/>
    </row>
    <row r="129" spans="1:7" ht="47.25" customHeight="1">
      <c r="A129" s="47"/>
      <c r="B129" s="33" t="s">
        <v>101</v>
      </c>
      <c r="C129" s="49"/>
      <c r="D129" s="49"/>
      <c r="E129" s="50"/>
      <c r="F129" s="51"/>
      <c r="G129" s="51"/>
    </row>
    <row r="130" spans="1:7" ht="44.25" customHeight="1">
      <c r="A130" s="47"/>
      <c r="B130" s="33" t="s">
        <v>102</v>
      </c>
      <c r="C130" s="49"/>
      <c r="D130" s="49"/>
      <c r="E130" s="50"/>
      <c r="F130" s="51"/>
      <c r="G130" s="51"/>
    </row>
    <row r="131" spans="1:7" ht="32.25" customHeight="1">
      <c r="A131" s="47"/>
      <c r="B131" s="33" t="s">
        <v>103</v>
      </c>
      <c r="C131" s="49"/>
      <c r="D131" s="49"/>
      <c r="E131" s="50"/>
      <c r="F131" s="51"/>
      <c r="G131" s="51"/>
    </row>
    <row r="132" spans="1:7" ht="33" customHeight="1">
      <c r="A132" s="47"/>
      <c r="B132" s="53" t="s">
        <v>296</v>
      </c>
      <c r="C132" s="49"/>
      <c r="D132" s="49"/>
      <c r="E132" s="50"/>
      <c r="F132" s="51"/>
      <c r="G132" s="51"/>
    </row>
    <row r="133" spans="1:7" ht="14.4">
      <c r="A133" s="47"/>
      <c r="B133" s="47"/>
      <c r="C133" s="49"/>
      <c r="D133" s="35" t="s">
        <v>2</v>
      </c>
      <c r="E133" s="36">
        <v>1</v>
      </c>
      <c r="F133" s="141">
        <v>0</v>
      </c>
      <c r="G133" s="141">
        <f t="shared" ref="G133" si="14">F133*E133</f>
        <v>0</v>
      </c>
    </row>
    <row r="134" spans="1:7" ht="14.4">
      <c r="A134" s="47"/>
      <c r="B134" s="47"/>
      <c r="C134" s="49"/>
      <c r="D134" s="49"/>
      <c r="E134" s="50"/>
      <c r="F134" s="51"/>
      <c r="G134" s="51"/>
    </row>
    <row r="135" spans="1:7" ht="27.6">
      <c r="A135" s="52" t="s">
        <v>75</v>
      </c>
      <c r="B135" s="53" t="s">
        <v>106</v>
      </c>
      <c r="C135" s="49"/>
      <c r="D135" s="49"/>
      <c r="E135" s="50"/>
      <c r="F135" s="51"/>
      <c r="G135" s="51"/>
    </row>
    <row r="136" spans="1:7" ht="14.4">
      <c r="A136" s="47"/>
      <c r="B136" s="54" t="s">
        <v>107</v>
      </c>
      <c r="C136" s="49"/>
      <c r="D136" s="49"/>
      <c r="E136" s="50"/>
      <c r="F136" s="51"/>
      <c r="G136" s="51"/>
    </row>
    <row r="137" spans="1:7" ht="14.4">
      <c r="A137" s="47"/>
      <c r="B137" s="54" t="s">
        <v>108</v>
      </c>
      <c r="C137" s="49"/>
      <c r="D137" s="49"/>
      <c r="E137" s="50"/>
      <c r="F137" s="51"/>
      <c r="G137" s="51"/>
    </row>
    <row r="138" spans="1:7" ht="33.75" customHeight="1">
      <c r="A138" s="47"/>
      <c r="B138" s="54" t="s">
        <v>269</v>
      </c>
      <c r="C138" s="49"/>
      <c r="D138" s="49"/>
      <c r="E138" s="50"/>
      <c r="F138" s="51"/>
      <c r="G138" s="51"/>
    </row>
    <row r="139" spans="1:7" ht="14.4">
      <c r="A139" s="47"/>
      <c r="B139" s="54" t="s">
        <v>109</v>
      </c>
      <c r="C139" s="49"/>
      <c r="D139" s="49"/>
      <c r="E139" s="50"/>
      <c r="F139" s="51"/>
      <c r="G139" s="51"/>
    </row>
    <row r="140" spans="1:7" ht="14.4">
      <c r="A140" s="47"/>
      <c r="B140" s="47"/>
      <c r="C140" s="49"/>
      <c r="D140" s="35" t="s">
        <v>2</v>
      </c>
      <c r="E140" s="36">
        <v>1</v>
      </c>
      <c r="F140" s="141">
        <v>0</v>
      </c>
      <c r="G140" s="141">
        <f t="shared" ref="G140" si="15">F140*E140</f>
        <v>0</v>
      </c>
    </row>
    <row r="141" spans="1:7" ht="14.4">
      <c r="A141" s="47"/>
      <c r="B141" s="47"/>
      <c r="C141" s="49"/>
      <c r="D141" s="49"/>
      <c r="E141" s="50"/>
      <c r="F141" s="51"/>
      <c r="G141" s="51"/>
    </row>
    <row r="142" spans="1:7" ht="22.5" customHeight="1">
      <c r="A142" s="52" t="s">
        <v>76</v>
      </c>
      <c r="B142" s="53" t="s">
        <v>271</v>
      </c>
      <c r="C142" s="53"/>
      <c r="D142" s="53"/>
      <c r="E142" s="53"/>
      <c r="F142" s="53"/>
      <c r="G142" s="53"/>
    </row>
    <row r="143" spans="1:7" ht="91.5" customHeight="1">
      <c r="A143" s="52"/>
      <c r="B143" s="54" t="s">
        <v>273</v>
      </c>
      <c r="C143" s="53"/>
      <c r="D143" s="53"/>
      <c r="E143" s="53"/>
      <c r="F143" s="53"/>
      <c r="G143" s="53"/>
    </row>
    <row r="144" spans="1:7" ht="19.5" customHeight="1">
      <c r="A144" s="52"/>
      <c r="B144" s="54" t="s">
        <v>272</v>
      </c>
      <c r="C144" s="53"/>
      <c r="D144" s="53"/>
      <c r="E144" s="53"/>
      <c r="F144" s="53"/>
      <c r="G144" s="53"/>
    </row>
    <row r="145" spans="1:7" ht="19.5" customHeight="1">
      <c r="A145" s="52"/>
      <c r="B145" s="54" t="s">
        <v>274</v>
      </c>
      <c r="C145" s="53"/>
      <c r="D145" s="53"/>
      <c r="E145" s="53"/>
      <c r="F145" s="53"/>
      <c r="G145" s="53"/>
    </row>
    <row r="146" spans="1:7" ht="17.25" customHeight="1">
      <c r="A146" s="52"/>
      <c r="B146" s="54"/>
      <c r="C146" s="53"/>
      <c r="D146" s="35" t="s">
        <v>2</v>
      </c>
      <c r="E146" s="36">
        <v>1</v>
      </c>
      <c r="F146" s="141">
        <v>0</v>
      </c>
      <c r="G146" s="141">
        <f t="shared" ref="G146" si="16">F146*E146</f>
        <v>0</v>
      </c>
    </row>
    <row r="147" spans="1:7" ht="15.75" customHeight="1">
      <c r="A147" s="47"/>
      <c r="B147" s="54"/>
      <c r="C147" s="54"/>
      <c r="D147" s="54"/>
      <c r="E147" s="54"/>
      <c r="F147" s="54"/>
      <c r="G147" s="54"/>
    </row>
    <row r="148" spans="1:7" ht="39.75" customHeight="1">
      <c r="A148" s="52" t="s">
        <v>77</v>
      </c>
      <c r="B148" s="53" t="s">
        <v>275</v>
      </c>
      <c r="C148" s="54"/>
      <c r="D148" s="54"/>
      <c r="E148" s="54"/>
      <c r="F148" s="54"/>
      <c r="G148" s="54"/>
    </row>
    <row r="149" spans="1:7" ht="31.5" customHeight="1">
      <c r="A149" s="52"/>
      <c r="B149" s="53" t="s">
        <v>265</v>
      </c>
      <c r="C149" s="54"/>
      <c r="D149" s="54"/>
      <c r="E149" s="54"/>
      <c r="F149" s="54"/>
      <c r="G149" s="54"/>
    </row>
    <row r="150" spans="1:7" ht="15.75" customHeight="1">
      <c r="A150" s="47"/>
      <c r="B150" s="54"/>
      <c r="C150" s="54"/>
      <c r="D150" s="35" t="s">
        <v>2</v>
      </c>
      <c r="E150" s="36">
        <v>1</v>
      </c>
      <c r="F150" s="141">
        <v>0</v>
      </c>
      <c r="G150" s="141">
        <f t="shared" ref="G150" si="17">F150*E150</f>
        <v>0</v>
      </c>
    </row>
    <row r="151" spans="1:7" ht="15.75" customHeight="1">
      <c r="A151" s="47"/>
      <c r="B151" s="54"/>
      <c r="C151" s="54"/>
      <c r="D151" s="54"/>
      <c r="E151" s="54"/>
      <c r="F151" s="54"/>
      <c r="G151" s="54"/>
    </row>
    <row r="152" spans="1:7" ht="15.75" customHeight="1">
      <c r="A152" s="52" t="s">
        <v>92</v>
      </c>
      <c r="B152" s="53" t="s">
        <v>276</v>
      </c>
      <c r="C152" s="54"/>
      <c r="D152" s="54"/>
      <c r="E152" s="54"/>
      <c r="F152" s="54"/>
      <c r="G152" s="54"/>
    </row>
    <row r="153" spans="1:7" ht="48" customHeight="1">
      <c r="A153" s="47"/>
      <c r="B153" s="54" t="s">
        <v>277</v>
      </c>
      <c r="C153" s="54"/>
      <c r="D153" s="54"/>
      <c r="E153" s="54"/>
      <c r="F153" s="54"/>
      <c r="G153" s="54"/>
    </row>
    <row r="154" spans="1:7" ht="48.75" customHeight="1">
      <c r="A154" s="47"/>
      <c r="B154" s="54" t="s">
        <v>278</v>
      </c>
      <c r="C154" s="54"/>
      <c r="D154" s="54"/>
      <c r="E154" s="54"/>
      <c r="F154" s="54"/>
      <c r="G154" s="54"/>
    </row>
    <row r="155" spans="1:7" ht="46.5" customHeight="1">
      <c r="A155" s="47"/>
      <c r="B155" s="54" t="s">
        <v>279</v>
      </c>
      <c r="C155" s="54"/>
      <c r="D155" s="54"/>
      <c r="E155" s="54"/>
      <c r="F155" s="54"/>
      <c r="G155" s="54"/>
    </row>
    <row r="156" spans="1:7" ht="34.5" customHeight="1">
      <c r="A156" s="47"/>
      <c r="B156" s="53" t="s">
        <v>296</v>
      </c>
      <c r="C156" s="54"/>
      <c r="D156" s="54"/>
      <c r="E156" s="54"/>
      <c r="F156" s="54"/>
      <c r="G156" s="54"/>
    </row>
    <row r="157" spans="1:7" ht="15.75" customHeight="1">
      <c r="A157" s="47"/>
      <c r="B157" s="54"/>
      <c r="C157" s="54"/>
      <c r="D157" s="35" t="s">
        <v>2</v>
      </c>
      <c r="E157" s="36">
        <v>1</v>
      </c>
      <c r="F157" s="141">
        <v>0</v>
      </c>
      <c r="G157" s="141">
        <f t="shared" ref="G157" si="18">F157*E157</f>
        <v>0</v>
      </c>
    </row>
    <row r="158" spans="1:7" ht="15.75" customHeight="1">
      <c r="A158" s="47"/>
      <c r="B158" s="54"/>
      <c r="C158" s="54"/>
      <c r="D158" s="54"/>
      <c r="E158" s="54"/>
      <c r="F158" s="54"/>
      <c r="G158" s="54"/>
    </row>
    <row r="159" spans="1:7" ht="13.8">
      <c r="A159" s="52">
        <v>20</v>
      </c>
      <c r="B159" s="53" t="s">
        <v>120</v>
      </c>
      <c r="C159" s="49"/>
      <c r="D159" s="49"/>
      <c r="E159" s="50"/>
      <c r="F159" s="51"/>
      <c r="G159" s="51"/>
    </row>
    <row r="160" spans="1:7" ht="27.6">
      <c r="A160" s="47"/>
      <c r="B160" s="33" t="s">
        <v>121</v>
      </c>
      <c r="C160" s="49"/>
      <c r="D160" s="49"/>
      <c r="E160" s="50"/>
      <c r="F160" s="51"/>
      <c r="G160" s="51"/>
    </row>
    <row r="161" spans="1:7" ht="31.5" customHeight="1">
      <c r="A161" s="47"/>
      <c r="B161" s="33" t="s">
        <v>122</v>
      </c>
      <c r="C161" s="49"/>
      <c r="D161" s="49"/>
      <c r="E161" s="50"/>
      <c r="F161" s="51"/>
      <c r="G161" s="51"/>
    </row>
    <row r="162" spans="1:7" ht="34.5" customHeight="1">
      <c r="A162" s="47"/>
      <c r="B162" s="33" t="s">
        <v>123</v>
      </c>
      <c r="C162" s="49"/>
      <c r="D162" s="49"/>
      <c r="E162" s="50"/>
      <c r="F162" s="51"/>
      <c r="G162" s="51"/>
    </row>
    <row r="163" spans="1:7" ht="37.5" customHeight="1">
      <c r="A163" s="47"/>
      <c r="B163" s="53" t="s">
        <v>296</v>
      </c>
      <c r="C163" s="49"/>
      <c r="D163" s="49"/>
      <c r="E163" s="50"/>
      <c r="F163" s="51"/>
      <c r="G163" s="51"/>
    </row>
    <row r="164" spans="1:7" ht="14.4">
      <c r="A164" s="47"/>
      <c r="B164" s="47"/>
      <c r="C164" s="49"/>
      <c r="D164" s="35" t="s">
        <v>2</v>
      </c>
      <c r="E164" s="36">
        <v>2</v>
      </c>
      <c r="F164" s="141">
        <v>0</v>
      </c>
      <c r="G164" s="141">
        <f t="shared" ref="G164" si="19">F164*E164</f>
        <v>0</v>
      </c>
    </row>
    <row r="165" spans="1:7" ht="14.4">
      <c r="A165" s="47"/>
      <c r="B165" s="47"/>
      <c r="C165" s="49"/>
      <c r="D165" s="49"/>
      <c r="E165" s="50"/>
      <c r="F165" s="51"/>
      <c r="G165" s="51"/>
    </row>
    <row r="166" spans="1:7" ht="17.25" customHeight="1">
      <c r="A166" s="52" t="s">
        <v>104</v>
      </c>
      <c r="B166" s="53" t="s">
        <v>124</v>
      </c>
      <c r="C166" s="49"/>
      <c r="D166" s="49"/>
      <c r="E166" s="50"/>
      <c r="F166" s="51"/>
      <c r="G166" s="51"/>
    </row>
    <row r="167" spans="1:7" ht="31.5" customHeight="1">
      <c r="A167" s="47"/>
      <c r="B167" s="33" t="s">
        <v>125</v>
      </c>
      <c r="C167" s="49"/>
      <c r="D167" s="49"/>
      <c r="E167" s="50"/>
      <c r="F167" s="51"/>
      <c r="G167" s="51"/>
    </row>
    <row r="168" spans="1:7" ht="33" customHeight="1">
      <c r="A168" s="47"/>
      <c r="B168" s="33" t="s">
        <v>126</v>
      </c>
      <c r="C168" s="49"/>
      <c r="D168" s="49"/>
      <c r="E168" s="50"/>
      <c r="F168" s="51"/>
      <c r="G168" s="51"/>
    </row>
    <row r="169" spans="1:7" ht="35.25" customHeight="1">
      <c r="A169" s="47"/>
      <c r="B169" s="53" t="s">
        <v>296</v>
      </c>
      <c r="C169" s="49"/>
      <c r="D169" s="49"/>
      <c r="E169" s="50"/>
      <c r="F169" s="51"/>
      <c r="G169" s="51"/>
    </row>
    <row r="170" spans="1:7" ht="14.4">
      <c r="A170" s="47"/>
      <c r="B170" s="47"/>
      <c r="C170" s="49"/>
      <c r="D170" s="35" t="s">
        <v>2</v>
      </c>
      <c r="E170" s="36">
        <v>2</v>
      </c>
      <c r="F170" s="141">
        <v>0</v>
      </c>
      <c r="G170" s="141">
        <f t="shared" ref="G170" si="20">F170*E170</f>
        <v>0</v>
      </c>
    </row>
    <row r="171" spans="1:7" ht="14.4">
      <c r="A171" s="47"/>
      <c r="B171" s="47"/>
      <c r="C171" s="49"/>
      <c r="D171" s="49"/>
      <c r="E171" s="50"/>
      <c r="F171" s="51"/>
      <c r="G171" s="51"/>
    </row>
    <row r="172" spans="1:7" ht="35.25" customHeight="1">
      <c r="A172" s="52" t="s">
        <v>105</v>
      </c>
      <c r="B172" s="53" t="s">
        <v>294</v>
      </c>
      <c r="C172" s="49"/>
      <c r="D172" s="49"/>
      <c r="E172" s="50"/>
      <c r="F172" s="51"/>
      <c r="G172" s="51"/>
    </row>
    <row r="173" spans="1:7" ht="36" customHeight="1">
      <c r="A173" s="47"/>
      <c r="B173" s="53" t="s">
        <v>293</v>
      </c>
      <c r="C173" s="49"/>
      <c r="D173" s="49"/>
      <c r="E173" s="50"/>
      <c r="F173" s="51"/>
      <c r="G173" s="51"/>
    </row>
    <row r="174" spans="1:7" ht="14.4">
      <c r="A174" s="47"/>
      <c r="B174" s="47"/>
      <c r="C174" s="49"/>
      <c r="D174" s="35" t="s">
        <v>4</v>
      </c>
      <c r="E174" s="36">
        <v>1</v>
      </c>
      <c r="F174" s="141">
        <v>0</v>
      </c>
      <c r="G174" s="141">
        <f t="shared" ref="G174" si="21">F174*E174</f>
        <v>0</v>
      </c>
    </row>
    <row r="175" spans="1:7" ht="14.4">
      <c r="A175" s="47"/>
      <c r="B175" s="47"/>
      <c r="C175" s="49"/>
      <c r="D175" s="49"/>
      <c r="E175" s="50"/>
      <c r="F175" s="51"/>
      <c r="G175" s="51"/>
    </row>
    <row r="176" spans="1:7" ht="33" customHeight="1">
      <c r="A176" s="52" t="s">
        <v>110</v>
      </c>
      <c r="B176" s="53" t="s">
        <v>111</v>
      </c>
      <c r="C176" s="49"/>
      <c r="D176" s="49"/>
      <c r="E176" s="50"/>
      <c r="F176" s="51"/>
      <c r="G176" s="51"/>
    </row>
    <row r="177" spans="1:7" ht="14.4">
      <c r="A177" s="47"/>
      <c r="B177" s="53" t="s">
        <v>280</v>
      </c>
      <c r="C177" s="49"/>
      <c r="D177" s="49"/>
      <c r="E177" s="50"/>
      <c r="F177" s="51"/>
      <c r="G177" s="51"/>
    </row>
    <row r="178" spans="1:7" ht="31.5" customHeight="1">
      <c r="A178" s="47"/>
      <c r="B178" s="33" t="s">
        <v>112</v>
      </c>
      <c r="C178" s="49"/>
      <c r="D178" s="49"/>
      <c r="E178" s="50"/>
      <c r="F178" s="51"/>
      <c r="G178" s="51"/>
    </row>
    <row r="179" spans="1:7" ht="32.25" customHeight="1">
      <c r="A179" s="47"/>
      <c r="B179" s="53" t="s">
        <v>296</v>
      </c>
      <c r="C179" s="49"/>
      <c r="D179" s="49"/>
      <c r="E179" s="50"/>
      <c r="F179" s="51"/>
      <c r="G179" s="51"/>
    </row>
    <row r="180" spans="1:7" ht="14.4">
      <c r="A180" s="47"/>
      <c r="B180" s="47"/>
      <c r="C180" s="49"/>
      <c r="D180" s="35" t="s">
        <v>2</v>
      </c>
      <c r="E180" s="36">
        <v>2</v>
      </c>
      <c r="F180" s="141">
        <v>0</v>
      </c>
      <c r="G180" s="141">
        <f t="shared" ref="G180" si="22">F180*E180</f>
        <v>0</v>
      </c>
    </row>
    <row r="181" spans="1:7" ht="14.4">
      <c r="A181" s="47"/>
      <c r="B181" s="47"/>
      <c r="C181" s="49"/>
      <c r="D181" s="49"/>
      <c r="E181" s="50"/>
      <c r="F181" s="51"/>
      <c r="G181" s="51"/>
    </row>
    <row r="182" spans="1:7" ht="21" customHeight="1">
      <c r="A182" s="52" t="s">
        <v>113</v>
      </c>
      <c r="B182" s="53" t="s">
        <v>281</v>
      </c>
      <c r="C182" s="49"/>
      <c r="D182" s="49"/>
      <c r="E182" s="50"/>
      <c r="F182" s="51"/>
      <c r="G182" s="51"/>
    </row>
    <row r="183" spans="1:7" ht="18.75" customHeight="1">
      <c r="A183" s="47"/>
      <c r="B183" s="33" t="s">
        <v>114</v>
      </c>
      <c r="C183" s="49"/>
      <c r="D183" s="49"/>
      <c r="E183" s="50"/>
      <c r="F183" s="51"/>
      <c r="G183" s="51"/>
    </row>
    <row r="184" spans="1:7" ht="18.75" customHeight="1">
      <c r="A184" s="47"/>
      <c r="B184" s="33" t="s">
        <v>282</v>
      </c>
      <c r="C184" s="49"/>
      <c r="D184" s="49"/>
      <c r="E184" s="50"/>
      <c r="F184" s="51"/>
      <c r="G184" s="51"/>
    </row>
    <row r="185" spans="1:7" ht="18.75" customHeight="1">
      <c r="A185" s="47"/>
      <c r="B185" s="33" t="s">
        <v>283</v>
      </c>
      <c r="C185" s="49"/>
      <c r="D185" s="49"/>
      <c r="E185" s="50"/>
      <c r="F185" s="51"/>
      <c r="G185" s="51"/>
    </row>
    <row r="186" spans="1:7" ht="33" customHeight="1">
      <c r="A186" s="47"/>
      <c r="B186" s="33" t="s">
        <v>284</v>
      </c>
      <c r="C186" s="49"/>
      <c r="D186" s="49"/>
      <c r="E186" s="50"/>
      <c r="F186" s="51"/>
      <c r="G186" s="51"/>
    </row>
    <row r="187" spans="1:7" ht="18.75" customHeight="1">
      <c r="A187" s="47"/>
      <c r="B187" s="33" t="s">
        <v>285</v>
      </c>
      <c r="C187" s="49"/>
      <c r="D187" s="49"/>
      <c r="E187" s="50"/>
      <c r="F187" s="51"/>
      <c r="G187" s="51"/>
    </row>
    <row r="188" spans="1:7" ht="34.5" customHeight="1">
      <c r="A188" s="47"/>
      <c r="B188" s="33" t="s">
        <v>286</v>
      </c>
      <c r="C188" s="49"/>
      <c r="D188" s="49"/>
      <c r="E188" s="50"/>
      <c r="F188" s="51"/>
      <c r="G188" s="51"/>
    </row>
    <row r="189" spans="1:7" ht="36.75" customHeight="1">
      <c r="A189" s="47"/>
      <c r="B189" s="33" t="s">
        <v>287</v>
      </c>
      <c r="C189" s="49"/>
      <c r="D189" s="49"/>
      <c r="E189" s="50"/>
      <c r="F189" s="51"/>
      <c r="G189" s="51"/>
    </row>
    <row r="190" spans="1:7" ht="32.25" customHeight="1">
      <c r="A190" s="47"/>
      <c r="B190" s="53" t="s">
        <v>296</v>
      </c>
      <c r="C190" s="49"/>
      <c r="D190" s="49"/>
      <c r="E190" s="50"/>
      <c r="F190" s="51"/>
      <c r="G190" s="51"/>
    </row>
    <row r="191" spans="1:7" ht="14.4">
      <c r="A191" s="47"/>
      <c r="B191" s="47"/>
      <c r="C191" s="49"/>
      <c r="D191" s="35" t="s">
        <v>2</v>
      </c>
      <c r="E191" s="36">
        <v>1</v>
      </c>
      <c r="F191" s="141">
        <v>0</v>
      </c>
      <c r="G191" s="141">
        <f t="shared" ref="G191" si="23">F191*E191</f>
        <v>0</v>
      </c>
    </row>
    <row r="192" spans="1:7" ht="18.75" customHeight="1">
      <c r="A192" s="47"/>
      <c r="B192" s="33"/>
      <c r="C192" s="49"/>
      <c r="D192" s="49"/>
      <c r="E192" s="50"/>
      <c r="F192" s="51"/>
      <c r="G192" s="51"/>
    </row>
    <row r="193" spans="1:7" ht="18.75" customHeight="1">
      <c r="A193" s="52" t="s">
        <v>115</v>
      </c>
      <c r="B193" s="53" t="s">
        <v>288</v>
      </c>
      <c r="C193" s="49"/>
      <c r="D193" s="49"/>
      <c r="E193" s="50"/>
      <c r="F193" s="51"/>
      <c r="G193" s="51"/>
    </row>
    <row r="194" spans="1:7" ht="33" customHeight="1">
      <c r="A194" s="52"/>
      <c r="B194" s="53" t="s">
        <v>296</v>
      </c>
      <c r="C194" s="49"/>
      <c r="D194" s="49"/>
      <c r="E194" s="50"/>
      <c r="F194" s="51"/>
      <c r="G194" s="51"/>
    </row>
    <row r="195" spans="1:7" ht="18.75" customHeight="1">
      <c r="A195" s="47"/>
      <c r="B195" s="33"/>
      <c r="C195" s="49"/>
      <c r="D195" s="35" t="s">
        <v>2</v>
      </c>
      <c r="E195" s="36">
        <v>1</v>
      </c>
      <c r="F195" s="141">
        <v>0</v>
      </c>
      <c r="G195" s="141">
        <f t="shared" ref="G195" si="24">F195*E195</f>
        <v>0</v>
      </c>
    </row>
    <row r="196" spans="1:7" ht="18.75" customHeight="1">
      <c r="A196" s="47"/>
      <c r="B196" s="33"/>
      <c r="C196" s="49"/>
      <c r="D196" s="49"/>
      <c r="E196" s="50"/>
      <c r="F196" s="51"/>
      <c r="G196" s="51"/>
    </row>
    <row r="197" spans="1:7" ht="18.75" customHeight="1">
      <c r="A197" s="52" t="s">
        <v>116</v>
      </c>
      <c r="B197" s="53" t="s">
        <v>289</v>
      </c>
      <c r="C197" s="49"/>
      <c r="D197" s="49"/>
      <c r="E197" s="50"/>
      <c r="F197" s="51"/>
      <c r="G197" s="51"/>
    </row>
    <row r="198" spans="1:7" ht="33" customHeight="1">
      <c r="A198" s="52"/>
      <c r="B198" s="53" t="s">
        <v>296</v>
      </c>
      <c r="C198" s="49"/>
      <c r="D198" s="49"/>
      <c r="E198" s="50"/>
      <c r="F198" s="51"/>
      <c r="G198" s="51"/>
    </row>
    <row r="199" spans="1:7" ht="18.75" customHeight="1">
      <c r="A199" s="47"/>
      <c r="B199" s="33"/>
      <c r="C199" s="49"/>
      <c r="D199" s="35" t="s">
        <v>2</v>
      </c>
      <c r="E199" s="36">
        <v>1</v>
      </c>
      <c r="F199" s="141">
        <v>0</v>
      </c>
      <c r="G199" s="141">
        <f t="shared" ref="G199" si="25">F199*E199</f>
        <v>0</v>
      </c>
    </row>
    <row r="200" spans="1:7" ht="18.75" customHeight="1">
      <c r="A200" s="47"/>
      <c r="B200" s="33"/>
      <c r="C200" s="49"/>
      <c r="D200" s="49"/>
      <c r="E200" s="50"/>
      <c r="F200" s="51"/>
      <c r="G200" s="51"/>
    </row>
    <row r="201" spans="1:7" ht="36" customHeight="1">
      <c r="A201" s="52" t="s">
        <v>117</v>
      </c>
      <c r="B201" s="53" t="s">
        <v>290</v>
      </c>
      <c r="C201" s="49"/>
      <c r="D201" s="49"/>
      <c r="E201" s="50"/>
      <c r="F201" s="51"/>
      <c r="G201" s="51"/>
    </row>
    <row r="202" spans="1:7" ht="36" customHeight="1">
      <c r="A202" s="52"/>
      <c r="B202" s="53" t="s">
        <v>296</v>
      </c>
      <c r="C202" s="49"/>
      <c r="D202" s="49"/>
      <c r="E202" s="50"/>
      <c r="F202" s="51"/>
      <c r="G202" s="51"/>
    </row>
    <row r="203" spans="1:7" ht="18.75" customHeight="1">
      <c r="A203" s="47"/>
      <c r="B203" s="33"/>
      <c r="C203" s="49"/>
      <c r="D203" s="35" t="s">
        <v>2</v>
      </c>
      <c r="E203" s="36">
        <v>1</v>
      </c>
      <c r="F203" s="141">
        <v>0</v>
      </c>
      <c r="G203" s="141">
        <f t="shared" ref="G203" si="26">F203*E203</f>
        <v>0</v>
      </c>
    </row>
    <row r="204" spans="1:7" ht="18.75" customHeight="1">
      <c r="A204" s="47"/>
      <c r="B204" s="33"/>
      <c r="C204" s="49"/>
      <c r="D204" s="49"/>
      <c r="E204" s="50"/>
      <c r="F204" s="51"/>
      <c r="G204" s="51"/>
    </row>
    <row r="205" spans="1:7" ht="52.5" customHeight="1">
      <c r="A205" s="52" t="s">
        <v>118</v>
      </c>
      <c r="B205" s="53" t="s">
        <v>291</v>
      </c>
      <c r="C205" s="49"/>
      <c r="D205" s="49"/>
      <c r="E205" s="50"/>
      <c r="F205" s="51"/>
      <c r="G205" s="51"/>
    </row>
    <row r="206" spans="1:7" ht="30" customHeight="1">
      <c r="A206" s="47"/>
      <c r="B206" s="33" t="s">
        <v>127</v>
      </c>
      <c r="C206" s="49"/>
      <c r="D206" s="49"/>
      <c r="E206" s="50"/>
      <c r="F206" s="51"/>
      <c r="G206" s="51"/>
    </row>
    <row r="207" spans="1:7" ht="30" customHeight="1">
      <c r="A207" s="47"/>
      <c r="B207" s="33" t="s">
        <v>128</v>
      </c>
      <c r="C207" s="49"/>
      <c r="D207" s="49"/>
      <c r="E207" s="50"/>
      <c r="F207" s="51"/>
      <c r="G207" s="51"/>
    </row>
    <row r="208" spans="1:7" ht="45.75" customHeight="1">
      <c r="A208" s="47"/>
      <c r="B208" s="33" t="s">
        <v>292</v>
      </c>
      <c r="C208" s="49"/>
      <c r="D208" s="49"/>
      <c r="E208" s="50"/>
      <c r="F208" s="51"/>
      <c r="G208" s="51"/>
    </row>
    <row r="209" spans="1:7" ht="20.25" customHeight="1">
      <c r="A209" s="47"/>
      <c r="B209" s="33" t="s">
        <v>129</v>
      </c>
      <c r="C209" s="49"/>
      <c r="D209" s="49"/>
      <c r="E209" s="50"/>
      <c r="F209" s="51"/>
      <c r="G209" s="51"/>
    </row>
    <row r="210" spans="1:7" ht="36" customHeight="1">
      <c r="A210" s="47"/>
      <c r="B210" s="55" t="s">
        <v>130</v>
      </c>
      <c r="C210" s="49"/>
      <c r="D210" s="49"/>
      <c r="E210" s="50"/>
      <c r="F210" s="51"/>
      <c r="G210" s="51"/>
    </row>
    <row r="211" spans="1:7" ht="46.5" customHeight="1">
      <c r="A211" s="47"/>
      <c r="B211" s="33" t="s">
        <v>131</v>
      </c>
      <c r="C211" s="49"/>
      <c r="D211" s="49"/>
      <c r="E211" s="50"/>
      <c r="F211" s="51"/>
      <c r="G211" s="51"/>
    </row>
    <row r="212" spans="1:7" ht="14.4">
      <c r="A212" s="47"/>
      <c r="B212" s="47"/>
      <c r="C212" s="49"/>
      <c r="D212" s="35" t="s">
        <v>2</v>
      </c>
      <c r="E212" s="36">
        <v>1</v>
      </c>
      <c r="F212" s="141">
        <v>0</v>
      </c>
      <c r="G212" s="141">
        <f t="shared" ref="G212" si="27">F212*E212</f>
        <v>0</v>
      </c>
    </row>
    <row r="213" spans="1:7" ht="14.4">
      <c r="A213" s="47"/>
      <c r="B213" s="47"/>
      <c r="C213" s="49"/>
      <c r="D213" s="49"/>
      <c r="E213" s="50"/>
      <c r="F213" s="51"/>
      <c r="G213" s="51"/>
    </row>
    <row r="214" spans="1:7" ht="33.75" customHeight="1">
      <c r="A214" s="52" t="s">
        <v>119</v>
      </c>
      <c r="B214" s="33" t="s">
        <v>132</v>
      </c>
      <c r="C214" s="49"/>
      <c r="D214" s="49"/>
      <c r="E214" s="50"/>
      <c r="F214" s="51"/>
      <c r="G214" s="51"/>
    </row>
    <row r="215" spans="1:7" ht="33.75" customHeight="1">
      <c r="A215" s="47"/>
      <c r="B215" s="33" t="s">
        <v>133</v>
      </c>
      <c r="C215" s="49"/>
      <c r="D215" s="49"/>
      <c r="E215" s="50"/>
      <c r="F215" s="51"/>
      <c r="G215" s="51"/>
    </row>
    <row r="216" spans="1:7" ht="48.75" customHeight="1">
      <c r="A216" s="47"/>
      <c r="B216" s="33" t="s">
        <v>134</v>
      </c>
      <c r="C216" s="49"/>
      <c r="D216" s="49"/>
      <c r="E216" s="50"/>
      <c r="F216" s="51"/>
      <c r="G216" s="51"/>
    </row>
    <row r="217" spans="1:7" ht="18" customHeight="1">
      <c r="A217" s="47"/>
      <c r="B217" s="33" t="s">
        <v>135</v>
      </c>
      <c r="C217" s="49"/>
      <c r="D217" s="49"/>
      <c r="E217" s="50"/>
      <c r="F217" s="51"/>
      <c r="G217" s="51"/>
    </row>
    <row r="218" spans="1:7" ht="14.4">
      <c r="A218" s="47"/>
      <c r="B218" s="47"/>
      <c r="C218" s="49"/>
      <c r="D218" s="35" t="s">
        <v>2</v>
      </c>
      <c r="E218" s="36">
        <v>2</v>
      </c>
      <c r="F218" s="141">
        <v>0</v>
      </c>
      <c r="G218" s="141">
        <f t="shared" ref="G218" si="28">F218*E218</f>
        <v>0</v>
      </c>
    </row>
    <row r="219" spans="1:7" ht="14.4">
      <c r="A219" s="47"/>
      <c r="B219" s="47"/>
      <c r="C219" s="49"/>
      <c r="D219" s="49"/>
      <c r="E219" s="50"/>
      <c r="F219" s="51"/>
      <c r="G219" s="51"/>
    </row>
    <row r="220" spans="1:7" ht="14.4">
      <c r="A220" s="47"/>
      <c r="B220" s="47"/>
      <c r="C220" s="49"/>
      <c r="D220" s="49"/>
      <c r="E220" s="50"/>
      <c r="F220" s="51"/>
      <c r="G220" s="51"/>
    </row>
    <row r="221" spans="1:7" ht="18" customHeight="1">
      <c r="A221" s="47"/>
      <c r="B221" s="48" t="s">
        <v>136</v>
      </c>
      <c r="C221" s="49"/>
      <c r="D221" s="49"/>
      <c r="E221" s="50"/>
      <c r="F221" s="51"/>
      <c r="G221" s="51"/>
    </row>
    <row r="222" spans="1:7" ht="14.4">
      <c r="A222" s="47"/>
      <c r="B222" s="47"/>
      <c r="C222" s="49"/>
      <c r="D222" s="49"/>
      <c r="E222" s="50"/>
      <c r="F222" s="51"/>
      <c r="G222" s="51"/>
    </row>
    <row r="223" spans="1:7" ht="159" customHeight="1">
      <c r="A223" s="52" t="s">
        <v>22</v>
      </c>
      <c r="B223" s="33" t="s">
        <v>137</v>
      </c>
      <c r="C223" s="56"/>
      <c r="D223" s="57"/>
    </row>
    <row r="224" spans="1:7" ht="17.25" customHeight="1">
      <c r="A224" s="52"/>
      <c r="B224" s="58" t="s">
        <v>138</v>
      </c>
      <c r="C224" s="56"/>
      <c r="D224" s="57"/>
    </row>
    <row r="225" spans="1:7" ht="13.8">
      <c r="A225" s="52"/>
      <c r="B225" s="59" t="s">
        <v>139</v>
      </c>
      <c r="C225" s="56"/>
      <c r="D225" s="35" t="s">
        <v>4</v>
      </c>
      <c r="E225" s="36">
        <v>4</v>
      </c>
      <c r="F225" s="141">
        <v>0</v>
      </c>
      <c r="G225" s="141">
        <f t="shared" ref="G225:G227" si="29">F225*E225</f>
        <v>0</v>
      </c>
    </row>
    <row r="226" spans="1:7" ht="13.8">
      <c r="A226" s="52"/>
      <c r="B226" s="59" t="s">
        <v>140</v>
      </c>
      <c r="C226" s="56"/>
      <c r="D226" s="35" t="s">
        <v>4</v>
      </c>
      <c r="E226" s="36">
        <v>4</v>
      </c>
      <c r="F226" s="141">
        <v>0</v>
      </c>
      <c r="G226" s="141">
        <f t="shared" si="29"/>
        <v>0</v>
      </c>
    </row>
    <row r="227" spans="1:7" ht="13.8">
      <c r="A227" s="52"/>
      <c r="B227" s="59" t="s">
        <v>141</v>
      </c>
      <c r="C227" s="56"/>
      <c r="D227" s="35" t="s">
        <v>4</v>
      </c>
      <c r="E227" s="36">
        <v>12</v>
      </c>
      <c r="F227" s="141">
        <v>0</v>
      </c>
      <c r="G227" s="141">
        <f t="shared" si="29"/>
        <v>0</v>
      </c>
    </row>
    <row r="228" spans="1:7" ht="13.8">
      <c r="A228" s="57"/>
      <c r="B228" s="60"/>
      <c r="E228" s="44"/>
    </row>
    <row r="229" spans="1:7" s="31" customFormat="1" ht="17.25" customHeight="1">
      <c r="A229" s="52" t="s">
        <v>37</v>
      </c>
      <c r="B229" s="58" t="s">
        <v>142</v>
      </c>
      <c r="C229" s="61"/>
      <c r="D229" s="62"/>
      <c r="E229" s="63"/>
      <c r="F229" s="142"/>
      <c r="G229" s="142"/>
    </row>
    <row r="230" spans="1:7" s="31" customFormat="1" ht="15.75" customHeight="1">
      <c r="A230" s="52"/>
      <c r="B230" s="64" t="s">
        <v>143</v>
      </c>
      <c r="C230" s="61"/>
      <c r="D230" s="62"/>
      <c r="E230" s="63"/>
      <c r="F230" s="142"/>
      <c r="G230" s="142"/>
    </row>
    <row r="231" spans="1:7" s="31" customFormat="1" ht="15" customHeight="1">
      <c r="A231" s="52"/>
      <c r="B231" s="64" t="s">
        <v>144</v>
      </c>
      <c r="C231" s="61"/>
      <c r="D231" s="62"/>
      <c r="E231" s="63"/>
      <c r="F231" s="142"/>
      <c r="G231" s="142"/>
    </row>
    <row r="232" spans="1:7" s="31" customFormat="1" ht="39.6">
      <c r="A232" s="52"/>
      <c r="B232" s="64" t="s">
        <v>145</v>
      </c>
      <c r="C232" s="61"/>
      <c r="D232" s="62"/>
      <c r="E232" s="63"/>
      <c r="F232" s="142"/>
      <c r="G232" s="142"/>
    </row>
    <row r="233" spans="1:7" s="31" customFormat="1" ht="13.8">
      <c r="A233" s="52"/>
      <c r="B233" s="64" t="s">
        <v>146</v>
      </c>
      <c r="C233" s="61"/>
      <c r="D233" s="62"/>
      <c r="E233" s="63"/>
      <c r="F233" s="142"/>
      <c r="G233" s="142"/>
    </row>
    <row r="234" spans="1:7" s="31" customFormat="1" ht="13.8">
      <c r="A234" s="52"/>
      <c r="B234" s="64" t="s">
        <v>147</v>
      </c>
      <c r="C234" s="61"/>
      <c r="D234" s="62"/>
      <c r="E234" s="63"/>
      <c r="F234" s="142"/>
      <c r="G234" s="142"/>
    </row>
    <row r="235" spans="1:7" s="31" customFormat="1" ht="13.8">
      <c r="A235" s="52"/>
      <c r="B235" s="64" t="s">
        <v>148</v>
      </c>
      <c r="C235" s="61"/>
      <c r="D235" s="62"/>
      <c r="E235" s="63"/>
      <c r="F235" s="142"/>
      <c r="G235" s="142"/>
    </row>
    <row r="236" spans="1:7" s="31" customFormat="1" ht="13.8">
      <c r="A236" s="52"/>
      <c r="B236" s="64" t="s">
        <v>149</v>
      </c>
      <c r="C236" s="61"/>
      <c r="D236" s="65"/>
      <c r="E236" s="65"/>
      <c r="F236" s="142"/>
      <c r="G236" s="142"/>
    </row>
    <row r="237" spans="1:7" s="31" customFormat="1" ht="16.5" customHeight="1">
      <c r="A237" s="52"/>
      <c r="B237" s="64" t="s">
        <v>150</v>
      </c>
      <c r="C237" s="61"/>
      <c r="D237" s="65"/>
      <c r="E237" s="65"/>
      <c r="F237" s="142"/>
      <c r="G237" s="142"/>
    </row>
    <row r="238" spans="1:7" s="31" customFormat="1" ht="33.75" customHeight="1">
      <c r="A238" s="52"/>
      <c r="B238" s="66" t="s">
        <v>151</v>
      </c>
      <c r="C238" s="61"/>
      <c r="D238" s="65"/>
      <c r="E238" s="65"/>
      <c r="F238" s="142"/>
      <c r="G238" s="142"/>
    </row>
    <row r="239" spans="1:7" s="31" customFormat="1" ht="13.8">
      <c r="A239" s="52"/>
      <c r="B239" s="67"/>
      <c r="C239" s="61"/>
      <c r="D239" s="62" t="s">
        <v>4</v>
      </c>
      <c r="E239" s="68">
        <v>2</v>
      </c>
      <c r="F239" s="141">
        <v>0</v>
      </c>
      <c r="G239" s="141">
        <f t="shared" ref="G239" si="30">F239*E239</f>
        <v>0</v>
      </c>
    </row>
    <row r="240" spans="1:7" s="31" customFormat="1" ht="13.8">
      <c r="A240" s="52"/>
      <c r="B240" s="67"/>
      <c r="C240" s="61"/>
      <c r="D240" s="62"/>
      <c r="E240" s="68"/>
      <c r="F240" s="142"/>
      <c r="G240" s="142"/>
    </row>
    <row r="241" spans="1:7" ht="34.5" customHeight="1">
      <c r="A241" s="52" t="s">
        <v>42</v>
      </c>
      <c r="B241" s="58" t="s">
        <v>152</v>
      </c>
      <c r="C241" s="69"/>
      <c r="D241" s="35"/>
      <c r="E241" s="36"/>
      <c r="F241" s="143"/>
      <c r="G241" s="143"/>
    </row>
    <row r="242" spans="1:7" ht="18.75" customHeight="1">
      <c r="A242" s="52"/>
      <c r="B242" s="58" t="s">
        <v>153</v>
      </c>
      <c r="C242" s="69"/>
      <c r="D242" s="35"/>
      <c r="E242" s="36"/>
      <c r="F242" s="143"/>
      <c r="G242" s="143"/>
    </row>
    <row r="243" spans="1:7" ht="15" customHeight="1">
      <c r="A243" s="52"/>
      <c r="B243" s="58"/>
      <c r="C243" s="61" t="s">
        <v>140</v>
      </c>
      <c r="D243" s="62" t="s">
        <v>4</v>
      </c>
      <c r="E243" s="68">
        <v>2</v>
      </c>
      <c r="F243" s="141">
        <v>0</v>
      </c>
      <c r="G243" s="141">
        <f t="shared" ref="G243" si="31">F243*E243</f>
        <v>0</v>
      </c>
    </row>
    <row r="244" spans="1:7" ht="14.4">
      <c r="A244" s="47"/>
      <c r="B244" s="59"/>
      <c r="C244" s="49"/>
      <c r="D244" s="49"/>
      <c r="E244" s="50"/>
      <c r="F244" s="51"/>
      <c r="G244" s="51"/>
    </row>
    <row r="245" spans="1:7" s="31" customFormat="1" ht="13.8">
      <c r="A245" s="52" t="s">
        <v>45</v>
      </c>
      <c r="B245" s="58" t="s">
        <v>154</v>
      </c>
      <c r="C245" s="61"/>
      <c r="D245" s="62"/>
      <c r="E245" s="63"/>
      <c r="F245" s="142"/>
      <c r="G245" s="142"/>
    </row>
    <row r="246" spans="1:7" s="31" customFormat="1" ht="27.75" customHeight="1">
      <c r="A246" s="52"/>
      <c r="B246" s="64" t="s">
        <v>155</v>
      </c>
      <c r="C246" s="61"/>
      <c r="D246" s="62"/>
      <c r="E246" s="63"/>
      <c r="F246" s="142"/>
      <c r="G246" s="142"/>
    </row>
    <row r="247" spans="1:7" s="31" customFormat="1" ht="13.8">
      <c r="A247" s="52"/>
      <c r="B247" s="64" t="s">
        <v>156</v>
      </c>
      <c r="C247" s="61"/>
      <c r="D247" s="62"/>
      <c r="E247" s="63"/>
      <c r="F247" s="142"/>
      <c r="G247" s="142"/>
    </row>
    <row r="248" spans="1:7" s="31" customFormat="1" ht="13.8">
      <c r="A248" s="52"/>
      <c r="B248" s="64" t="s">
        <v>157</v>
      </c>
      <c r="C248" s="61"/>
      <c r="D248" s="62"/>
      <c r="E248" s="63"/>
      <c r="F248" s="142"/>
      <c r="G248" s="142"/>
    </row>
    <row r="249" spans="1:7" s="31" customFormat="1" ht="33.75" customHeight="1">
      <c r="A249" s="52"/>
      <c r="B249" s="66" t="s">
        <v>158</v>
      </c>
      <c r="C249" s="61"/>
      <c r="D249" s="65"/>
      <c r="E249" s="65"/>
      <c r="F249" s="142"/>
      <c r="G249" s="142"/>
    </row>
    <row r="250" spans="1:7" s="31" customFormat="1" ht="13.8">
      <c r="A250" s="52"/>
      <c r="B250" s="67"/>
      <c r="C250" s="61"/>
      <c r="D250" s="62" t="s">
        <v>4</v>
      </c>
      <c r="E250" s="68">
        <v>1</v>
      </c>
      <c r="F250" s="141">
        <v>0</v>
      </c>
      <c r="G250" s="141">
        <f t="shared" ref="G250" si="32">F250*E250</f>
        <v>0</v>
      </c>
    </row>
    <row r="251" spans="1:7" ht="14.4">
      <c r="A251" s="47"/>
      <c r="B251" s="59"/>
      <c r="C251" s="49"/>
      <c r="D251" s="49"/>
      <c r="E251" s="50"/>
      <c r="F251" s="51"/>
      <c r="G251" s="51"/>
    </row>
    <row r="252" spans="1:7" ht="75.75" customHeight="1">
      <c r="A252" s="52" t="s">
        <v>48</v>
      </c>
      <c r="B252" s="33" t="s">
        <v>159</v>
      </c>
      <c r="C252" s="56"/>
      <c r="D252" s="35"/>
      <c r="E252" s="36"/>
      <c r="F252" s="135"/>
      <c r="G252" s="136"/>
    </row>
    <row r="253" spans="1:7" ht="33.75" customHeight="1">
      <c r="B253" s="58" t="s">
        <v>160</v>
      </c>
      <c r="C253" s="56"/>
      <c r="D253" s="35"/>
      <c r="E253" s="36"/>
      <c r="F253" s="135"/>
      <c r="G253" s="136"/>
    </row>
    <row r="254" spans="1:7" ht="14.25" customHeight="1">
      <c r="B254" s="70"/>
      <c r="C254" s="49" t="s">
        <v>161</v>
      </c>
      <c r="D254" s="35" t="s">
        <v>4</v>
      </c>
      <c r="E254" s="50">
        <v>1</v>
      </c>
      <c r="F254" s="141">
        <v>0</v>
      </c>
      <c r="G254" s="141">
        <f t="shared" ref="G254" si="33">F254*E254</f>
        <v>0</v>
      </c>
    </row>
    <row r="255" spans="1:7">
      <c r="B255" s="70"/>
      <c r="C255" s="56"/>
      <c r="D255" s="35"/>
      <c r="E255" s="36"/>
      <c r="F255" s="135"/>
      <c r="G255" s="136"/>
    </row>
    <row r="256" spans="1:7" s="31" customFormat="1" ht="48" customHeight="1">
      <c r="A256" s="52" t="s">
        <v>51</v>
      </c>
      <c r="B256" s="58" t="s">
        <v>162</v>
      </c>
      <c r="C256" s="61"/>
      <c r="D256" s="62"/>
      <c r="E256" s="68"/>
      <c r="F256" s="142"/>
      <c r="G256" s="142"/>
    </row>
    <row r="257" spans="1:7" s="31" customFormat="1" ht="27.6">
      <c r="A257" s="52"/>
      <c r="B257" s="58" t="s">
        <v>163</v>
      </c>
      <c r="F257" s="140"/>
      <c r="G257" s="140"/>
    </row>
    <row r="258" spans="1:7" s="47" customFormat="1" ht="14.4">
      <c r="C258" s="61" t="s">
        <v>164</v>
      </c>
      <c r="D258" s="62" t="s">
        <v>4</v>
      </c>
      <c r="E258" s="68">
        <v>1</v>
      </c>
      <c r="F258" s="141">
        <v>0</v>
      </c>
      <c r="G258" s="141">
        <f t="shared" ref="G258" si="34">F258*E258</f>
        <v>0</v>
      </c>
    </row>
    <row r="259" spans="1:7">
      <c r="B259" s="70"/>
      <c r="C259" s="56"/>
      <c r="D259" s="35"/>
      <c r="E259" s="36"/>
      <c r="F259" s="135"/>
      <c r="G259" s="136"/>
    </row>
    <row r="260" spans="1:7" ht="75.75" customHeight="1">
      <c r="A260" s="52" t="s">
        <v>54</v>
      </c>
      <c r="B260" s="33" t="s">
        <v>165</v>
      </c>
      <c r="C260" s="61"/>
      <c r="D260" s="62"/>
      <c r="E260" s="68"/>
      <c r="F260" s="142"/>
      <c r="G260" s="142"/>
    </row>
    <row r="261" spans="1:7" ht="32.25" customHeight="1">
      <c r="A261" s="52"/>
      <c r="B261" s="58" t="s">
        <v>166</v>
      </c>
      <c r="C261" s="61"/>
    </row>
    <row r="262" spans="1:7" ht="14.4">
      <c r="A262" s="47"/>
      <c r="B262" s="59"/>
      <c r="C262" s="49"/>
      <c r="D262" s="35" t="s">
        <v>4</v>
      </c>
      <c r="E262" s="36">
        <v>1</v>
      </c>
      <c r="F262" s="141">
        <v>0</v>
      </c>
      <c r="G262" s="141">
        <f t="shared" ref="G262" si="35">F262*E262</f>
        <v>0</v>
      </c>
    </row>
    <row r="263" spans="1:7" ht="14.4">
      <c r="A263" s="47"/>
      <c r="B263" s="59"/>
      <c r="C263" s="49"/>
      <c r="D263" s="49"/>
      <c r="E263" s="50"/>
      <c r="F263" s="51"/>
      <c r="G263" s="51"/>
    </row>
    <row r="264" spans="1:7" ht="116.25" customHeight="1">
      <c r="A264" s="52" t="s">
        <v>57</v>
      </c>
      <c r="B264" s="59" t="s">
        <v>167</v>
      </c>
      <c r="C264" s="56"/>
      <c r="D264" s="57"/>
    </row>
    <row r="265" spans="1:7" ht="30" customHeight="1">
      <c r="A265" s="52"/>
      <c r="B265" s="60" t="s">
        <v>168</v>
      </c>
      <c r="C265" s="56"/>
      <c r="D265" s="57"/>
    </row>
    <row r="266" spans="1:7" ht="13.8">
      <c r="A266" s="57"/>
      <c r="B266" s="71"/>
      <c r="C266" s="35" t="s">
        <v>161</v>
      </c>
      <c r="D266" s="35" t="s">
        <v>4</v>
      </c>
      <c r="E266" s="36">
        <v>1</v>
      </c>
      <c r="F266" s="141">
        <v>0</v>
      </c>
      <c r="G266" s="141">
        <f t="shared" ref="G266" si="36">F266*E266</f>
        <v>0</v>
      </c>
    </row>
    <row r="267" spans="1:7" ht="13.8">
      <c r="A267" s="57"/>
      <c r="B267" s="71"/>
      <c r="C267" s="56"/>
      <c r="D267" s="57"/>
    </row>
    <row r="268" spans="1:7" ht="75" customHeight="1">
      <c r="A268" s="52" t="s">
        <v>60</v>
      </c>
      <c r="B268" s="59" t="s">
        <v>169</v>
      </c>
      <c r="C268" s="56"/>
      <c r="D268" s="57"/>
    </row>
    <row r="269" spans="1:7" ht="13.8">
      <c r="A269" s="57"/>
      <c r="B269" s="72"/>
      <c r="C269" s="35" t="s">
        <v>161</v>
      </c>
      <c r="D269" s="35" t="s">
        <v>4</v>
      </c>
      <c r="E269" s="36">
        <v>1</v>
      </c>
      <c r="F269" s="141">
        <v>0</v>
      </c>
      <c r="G269" s="141">
        <f t="shared" ref="G269" si="37">F269*E269</f>
        <v>0</v>
      </c>
    </row>
    <row r="270" spans="1:7" ht="14.4">
      <c r="A270" s="47"/>
      <c r="B270" s="59"/>
      <c r="C270" s="49"/>
      <c r="D270" s="49"/>
      <c r="E270" s="50"/>
      <c r="F270" s="51"/>
      <c r="G270" s="51"/>
    </row>
    <row r="271" spans="1:7" ht="76.5" customHeight="1">
      <c r="A271" s="52" t="s">
        <v>63</v>
      </c>
      <c r="B271" s="58" t="s">
        <v>170</v>
      </c>
      <c r="C271" s="69"/>
      <c r="D271" s="35"/>
      <c r="E271" s="36"/>
      <c r="F271" s="143"/>
      <c r="G271" s="143"/>
    </row>
    <row r="272" spans="1:7" ht="18.75" customHeight="1">
      <c r="A272" s="52"/>
      <c r="B272" s="58" t="s">
        <v>153</v>
      </c>
      <c r="C272" s="69"/>
      <c r="D272" s="35"/>
      <c r="E272" s="36"/>
      <c r="F272" s="143"/>
      <c r="G272" s="143"/>
    </row>
    <row r="273" spans="1:7" ht="15" customHeight="1">
      <c r="A273" s="52"/>
      <c r="B273" s="58"/>
      <c r="C273" s="61" t="s">
        <v>139</v>
      </c>
      <c r="D273" s="62" t="s">
        <v>4</v>
      </c>
      <c r="E273" s="68">
        <v>1</v>
      </c>
      <c r="F273" s="141">
        <v>0</v>
      </c>
      <c r="G273" s="141">
        <f t="shared" ref="G273:G274" si="38">F273*E273</f>
        <v>0</v>
      </c>
    </row>
    <row r="274" spans="1:7" ht="14.4">
      <c r="A274" s="47"/>
      <c r="B274" s="59"/>
      <c r="C274" s="61" t="s">
        <v>141</v>
      </c>
      <c r="D274" s="62" t="s">
        <v>4</v>
      </c>
      <c r="E274" s="68">
        <v>2</v>
      </c>
      <c r="F274" s="141">
        <v>0</v>
      </c>
      <c r="G274" s="141">
        <f t="shared" si="38"/>
        <v>0</v>
      </c>
    </row>
    <row r="275" spans="1:7" ht="14.4">
      <c r="A275" s="47"/>
      <c r="B275" s="59"/>
      <c r="C275" s="49"/>
      <c r="D275" s="49"/>
      <c r="E275" s="50"/>
      <c r="F275" s="51"/>
      <c r="G275" s="51"/>
    </row>
    <row r="276" spans="1:7" s="31" customFormat="1" ht="31.5" customHeight="1">
      <c r="A276" s="52" t="s">
        <v>66</v>
      </c>
      <c r="B276" s="33" t="s">
        <v>171</v>
      </c>
      <c r="C276" s="61"/>
      <c r="D276" s="62"/>
      <c r="E276" s="68"/>
      <c r="F276" s="142"/>
      <c r="G276" s="142"/>
    </row>
    <row r="277" spans="1:7" s="31" customFormat="1" ht="27.6">
      <c r="A277" s="52"/>
      <c r="B277" s="58" t="s">
        <v>172</v>
      </c>
      <c r="C277" s="61"/>
      <c r="D277" s="62"/>
      <c r="E277" s="68"/>
      <c r="F277" s="142"/>
      <c r="G277" s="142"/>
    </row>
    <row r="278" spans="1:7" s="31" customFormat="1" ht="13.8">
      <c r="A278" s="52"/>
      <c r="B278" s="67"/>
      <c r="C278" s="61" t="s">
        <v>173</v>
      </c>
      <c r="D278" s="62" t="s">
        <v>4</v>
      </c>
      <c r="E278" s="68">
        <v>10</v>
      </c>
      <c r="F278" s="141">
        <v>0</v>
      </c>
      <c r="G278" s="141">
        <f t="shared" ref="G278:G280" si="39">F278*E278</f>
        <v>0</v>
      </c>
    </row>
    <row r="279" spans="1:7" ht="14.4">
      <c r="A279" s="47"/>
      <c r="B279" s="59"/>
      <c r="C279" s="61" t="s">
        <v>174</v>
      </c>
      <c r="D279" s="62" t="s">
        <v>4</v>
      </c>
      <c r="E279" s="68">
        <v>2</v>
      </c>
      <c r="F279" s="141">
        <v>0</v>
      </c>
      <c r="G279" s="141">
        <f t="shared" si="39"/>
        <v>0</v>
      </c>
    </row>
    <row r="280" spans="1:7" ht="14.4">
      <c r="A280" s="47"/>
      <c r="B280" s="59"/>
      <c r="C280" s="61" t="s">
        <v>175</v>
      </c>
      <c r="D280" s="62" t="s">
        <v>4</v>
      </c>
      <c r="E280" s="68">
        <v>1</v>
      </c>
      <c r="F280" s="141">
        <v>0</v>
      </c>
      <c r="G280" s="141">
        <f t="shared" si="39"/>
        <v>0</v>
      </c>
    </row>
    <row r="281" spans="1:7" ht="14.4">
      <c r="A281" s="47"/>
      <c r="B281" s="59"/>
      <c r="C281" s="49"/>
      <c r="D281" s="49"/>
      <c r="E281" s="50"/>
      <c r="F281" s="51"/>
      <c r="G281" s="51"/>
    </row>
    <row r="282" spans="1:7" ht="75" customHeight="1">
      <c r="A282" s="52" t="s">
        <v>67</v>
      </c>
      <c r="B282" s="59" t="s">
        <v>176</v>
      </c>
      <c r="D282" s="35"/>
      <c r="E282" s="36"/>
      <c r="F282" s="144"/>
    </row>
    <row r="283" spans="1:7" ht="13.8">
      <c r="A283" s="57"/>
      <c r="B283" s="74"/>
      <c r="C283" s="35" t="s">
        <v>161</v>
      </c>
      <c r="D283" s="35" t="s">
        <v>4</v>
      </c>
      <c r="E283" s="36">
        <v>5</v>
      </c>
      <c r="F283" s="141">
        <v>0</v>
      </c>
      <c r="G283" s="141">
        <f t="shared" ref="G283" si="40">F283*E283</f>
        <v>0</v>
      </c>
    </row>
    <row r="284" spans="1:7" ht="14.4">
      <c r="A284" s="47"/>
      <c r="B284" s="59"/>
      <c r="C284" s="49"/>
      <c r="D284" s="49"/>
      <c r="E284" s="50"/>
      <c r="F284" s="51"/>
      <c r="G284" s="51"/>
    </row>
    <row r="285" spans="1:7" ht="42">
      <c r="A285" s="52" t="s">
        <v>68</v>
      </c>
      <c r="B285" s="59" t="s">
        <v>177</v>
      </c>
      <c r="C285" s="56"/>
      <c r="D285" s="57"/>
    </row>
    <row r="286" spans="1:7" ht="13.8">
      <c r="A286" s="57"/>
      <c r="B286" s="72"/>
      <c r="C286" s="56"/>
      <c r="D286" s="35" t="s">
        <v>4</v>
      </c>
      <c r="E286" s="36">
        <v>7</v>
      </c>
      <c r="F286" s="141">
        <v>0</v>
      </c>
      <c r="G286" s="141">
        <f t="shared" ref="G286" si="41">F286*E286</f>
        <v>0</v>
      </c>
    </row>
    <row r="287" spans="1:7" ht="13.8">
      <c r="A287" s="57"/>
      <c r="B287" s="72"/>
      <c r="C287" s="56"/>
      <c r="D287" s="35"/>
      <c r="E287" s="36"/>
      <c r="F287" s="135"/>
      <c r="G287" s="136"/>
    </row>
    <row r="288" spans="1:7" ht="41.4">
      <c r="A288" s="52" t="s">
        <v>69</v>
      </c>
      <c r="B288" s="59" t="s">
        <v>178</v>
      </c>
      <c r="C288" s="56"/>
      <c r="D288" s="57"/>
    </row>
    <row r="289" spans="1:7" ht="13.8">
      <c r="A289" s="57"/>
      <c r="B289" s="72"/>
      <c r="C289" s="56"/>
      <c r="D289" s="35" t="s">
        <v>4</v>
      </c>
      <c r="E289" s="36">
        <v>5</v>
      </c>
      <c r="F289" s="141">
        <v>0</v>
      </c>
      <c r="G289" s="141">
        <f t="shared" ref="G289" si="42">F289*E289</f>
        <v>0</v>
      </c>
    </row>
    <row r="290" spans="1:7" ht="14.4">
      <c r="A290" s="47"/>
      <c r="B290" s="47"/>
      <c r="C290" s="49"/>
      <c r="D290" s="49"/>
      <c r="E290" s="50"/>
      <c r="F290" s="51"/>
      <c r="G290" s="51"/>
    </row>
    <row r="291" spans="1:7" ht="63" customHeight="1">
      <c r="A291" s="52" t="s">
        <v>72</v>
      </c>
      <c r="B291" s="58" t="s">
        <v>179</v>
      </c>
      <c r="C291" s="61"/>
      <c r="D291" s="62"/>
      <c r="E291" s="68"/>
      <c r="F291" s="142"/>
      <c r="G291" s="142"/>
    </row>
    <row r="292" spans="1:7" ht="14.4">
      <c r="A292" s="47"/>
      <c r="B292" s="47"/>
      <c r="C292" s="61" t="s">
        <v>180</v>
      </c>
      <c r="D292" s="62" t="s">
        <v>4</v>
      </c>
      <c r="E292" s="75">
        <v>1</v>
      </c>
      <c r="F292" s="141">
        <v>0</v>
      </c>
      <c r="G292" s="141">
        <f t="shared" ref="G292" si="43">F292*E292</f>
        <v>0</v>
      </c>
    </row>
    <row r="293" spans="1:7" ht="14.4">
      <c r="A293" s="47"/>
      <c r="B293" s="47"/>
      <c r="C293" s="49"/>
      <c r="D293" s="49"/>
      <c r="E293" s="50"/>
      <c r="F293" s="51"/>
      <c r="G293" s="51"/>
    </row>
    <row r="294" spans="1:7" ht="60" customHeight="1">
      <c r="A294" s="52" t="s">
        <v>75</v>
      </c>
      <c r="B294" s="58" t="s">
        <v>181</v>
      </c>
      <c r="C294" s="61"/>
      <c r="D294" s="62"/>
      <c r="E294" s="68"/>
      <c r="F294" s="142"/>
      <c r="G294" s="142"/>
    </row>
    <row r="295" spans="1:7" ht="13.8">
      <c r="A295" s="76"/>
      <c r="B295" s="58"/>
      <c r="C295" s="61" t="s">
        <v>2</v>
      </c>
      <c r="D295" s="62" t="s">
        <v>4</v>
      </c>
      <c r="E295" s="68">
        <v>1</v>
      </c>
      <c r="F295" s="141">
        <v>0</v>
      </c>
      <c r="G295" s="141">
        <f t="shared" ref="G295" si="44">F295*E295</f>
        <v>0</v>
      </c>
    </row>
    <row r="296" spans="1:7" ht="14.4">
      <c r="A296" s="47"/>
      <c r="B296" s="47"/>
      <c r="C296" s="49"/>
      <c r="D296" s="49"/>
      <c r="E296" s="50"/>
      <c r="F296" s="51"/>
      <c r="G296" s="51"/>
    </row>
    <row r="297" spans="1:7" ht="17.25" customHeight="1">
      <c r="B297" s="48" t="s">
        <v>182</v>
      </c>
    </row>
    <row r="299" spans="1:7" s="47" customFormat="1" ht="107.25" customHeight="1">
      <c r="A299" s="52" t="s">
        <v>22</v>
      </c>
      <c r="B299" s="33" t="s">
        <v>183</v>
      </c>
      <c r="C299" s="49"/>
      <c r="D299" s="49"/>
      <c r="E299" s="50"/>
      <c r="F299" s="51"/>
      <c r="G299" s="51"/>
    </row>
    <row r="300" spans="1:7" s="47" customFormat="1" ht="14.4">
      <c r="B300" s="43" t="s">
        <v>184</v>
      </c>
      <c r="C300" s="43" t="s">
        <v>185</v>
      </c>
      <c r="D300" s="62" t="s">
        <v>186</v>
      </c>
      <c r="E300" s="50">
        <v>20</v>
      </c>
      <c r="F300" s="141">
        <v>0</v>
      </c>
      <c r="G300" s="141">
        <f t="shared" ref="G300:G303" si="45">F300*E300</f>
        <v>0</v>
      </c>
    </row>
    <row r="301" spans="1:7" s="47" customFormat="1" ht="14.4">
      <c r="C301" s="43" t="s">
        <v>139</v>
      </c>
      <c r="D301" s="62" t="s">
        <v>186</v>
      </c>
      <c r="E301" s="50">
        <v>20</v>
      </c>
      <c r="F301" s="141">
        <v>0</v>
      </c>
      <c r="G301" s="141">
        <f t="shared" si="45"/>
        <v>0</v>
      </c>
    </row>
    <row r="302" spans="1:7" s="47" customFormat="1" ht="14.4">
      <c r="C302" s="43" t="s">
        <v>140</v>
      </c>
      <c r="D302" s="62" t="s">
        <v>186</v>
      </c>
      <c r="E302" s="50">
        <v>5</v>
      </c>
      <c r="F302" s="141">
        <v>0</v>
      </c>
      <c r="G302" s="141">
        <f t="shared" si="45"/>
        <v>0</v>
      </c>
    </row>
    <row r="303" spans="1:7">
      <c r="C303" s="43" t="s">
        <v>141</v>
      </c>
      <c r="D303" s="62" t="s">
        <v>186</v>
      </c>
      <c r="E303" s="50">
        <v>50</v>
      </c>
      <c r="F303" s="141">
        <v>0</v>
      </c>
      <c r="G303" s="141">
        <f t="shared" si="45"/>
        <v>0</v>
      </c>
    </row>
    <row r="305" spans="1:7" ht="75.75" customHeight="1">
      <c r="A305" s="77" t="s">
        <v>37</v>
      </c>
      <c r="B305" s="58" t="s">
        <v>187</v>
      </c>
      <c r="C305" s="78"/>
      <c r="D305" s="79"/>
      <c r="E305" s="80"/>
      <c r="F305" s="145"/>
      <c r="G305" s="145"/>
    </row>
    <row r="306" spans="1:7" ht="18.75" customHeight="1">
      <c r="A306" s="77"/>
      <c r="B306" s="58" t="s">
        <v>188</v>
      </c>
      <c r="C306" s="78"/>
      <c r="D306" s="79"/>
      <c r="E306" s="80"/>
      <c r="F306" s="145"/>
      <c r="G306" s="145"/>
    </row>
    <row r="307" spans="1:7" ht="18" customHeight="1">
      <c r="A307" s="77"/>
      <c r="B307" s="58" t="s">
        <v>189</v>
      </c>
      <c r="C307" s="78" t="s">
        <v>190</v>
      </c>
      <c r="D307" s="81" t="s">
        <v>186</v>
      </c>
      <c r="E307" s="36">
        <v>30</v>
      </c>
      <c r="F307" s="141">
        <v>0</v>
      </c>
      <c r="G307" s="141">
        <f t="shared" ref="G307" si="46">F307*E307</f>
        <v>0</v>
      </c>
    </row>
    <row r="308" spans="1:7" ht="14.4">
      <c r="A308" s="47"/>
      <c r="B308" s="59"/>
      <c r="C308" s="49"/>
      <c r="D308" s="49"/>
      <c r="E308" s="50"/>
      <c r="F308" s="51"/>
      <c r="G308" s="51"/>
    </row>
    <row r="309" spans="1:7" ht="62.25" customHeight="1">
      <c r="A309" s="77" t="s">
        <v>42</v>
      </c>
      <c r="B309" s="58" t="s">
        <v>191</v>
      </c>
      <c r="C309" s="78"/>
      <c r="D309" s="79"/>
      <c r="E309" s="80"/>
      <c r="F309" s="145"/>
      <c r="G309" s="145"/>
    </row>
    <row r="310" spans="1:7" ht="18" customHeight="1">
      <c r="B310" s="58" t="s">
        <v>192</v>
      </c>
      <c r="C310" s="62"/>
      <c r="D310" s="36" t="s">
        <v>2</v>
      </c>
      <c r="E310" s="68">
        <v>1</v>
      </c>
      <c r="F310" s="141">
        <v>0</v>
      </c>
      <c r="G310" s="141">
        <f t="shared" ref="G310" si="47">F310*E310</f>
        <v>0</v>
      </c>
    </row>
    <row r="311" spans="1:7" ht="14.4">
      <c r="A311" s="47"/>
      <c r="B311" s="59"/>
      <c r="C311" s="49"/>
      <c r="D311" s="49"/>
      <c r="E311" s="50"/>
      <c r="F311" s="51"/>
      <c r="G311" s="51"/>
    </row>
    <row r="312" spans="1:7" ht="62.25" customHeight="1">
      <c r="A312" s="52" t="s">
        <v>45</v>
      </c>
      <c r="B312" s="59" t="s">
        <v>193</v>
      </c>
      <c r="D312" s="35"/>
      <c r="E312" s="36"/>
      <c r="F312" s="146"/>
      <c r="G312" s="146"/>
    </row>
    <row r="313" spans="1:7" ht="18" customHeight="1">
      <c r="A313" s="52"/>
      <c r="B313" s="59" t="s">
        <v>194</v>
      </c>
      <c r="D313" s="35" t="s">
        <v>3</v>
      </c>
      <c r="E313" s="36">
        <v>8</v>
      </c>
      <c r="F313" s="141">
        <v>0</v>
      </c>
      <c r="G313" s="141">
        <f t="shared" ref="G313:G315" si="48">F313*E313</f>
        <v>0</v>
      </c>
    </row>
    <row r="314" spans="1:7" ht="16.5" customHeight="1">
      <c r="A314" s="52"/>
      <c r="B314" s="59" t="s">
        <v>195</v>
      </c>
      <c r="D314" s="35" t="s">
        <v>3</v>
      </c>
      <c r="E314" s="36">
        <v>3</v>
      </c>
      <c r="F314" s="141">
        <v>0</v>
      </c>
      <c r="G314" s="141">
        <f t="shared" si="48"/>
        <v>0</v>
      </c>
    </row>
    <row r="315" spans="1:7" ht="16.5" customHeight="1">
      <c r="A315" s="52"/>
      <c r="B315" s="59" t="s">
        <v>196</v>
      </c>
      <c r="D315" s="35" t="s">
        <v>3</v>
      </c>
      <c r="E315" s="36">
        <v>35</v>
      </c>
      <c r="F315" s="141">
        <v>0</v>
      </c>
      <c r="G315" s="141">
        <f t="shared" si="48"/>
        <v>0</v>
      </c>
    </row>
    <row r="316" spans="1:7" ht="14.4">
      <c r="A316" s="47"/>
      <c r="B316" s="59"/>
      <c r="C316" s="49"/>
      <c r="D316" s="49"/>
      <c r="E316" s="50"/>
      <c r="F316" s="51"/>
      <c r="G316" s="51"/>
    </row>
    <row r="317" spans="1:7" s="47" customFormat="1" ht="33.75" customHeight="1">
      <c r="A317" s="52" t="s">
        <v>48</v>
      </c>
      <c r="B317" s="59" t="s">
        <v>197</v>
      </c>
      <c r="C317" s="49"/>
      <c r="D317" s="35"/>
      <c r="E317" s="50"/>
      <c r="F317" s="51"/>
      <c r="G317" s="51"/>
    </row>
    <row r="318" spans="1:7" s="47" customFormat="1" ht="89.25" customHeight="1">
      <c r="A318" s="52"/>
      <c r="B318" s="82" t="s">
        <v>198</v>
      </c>
      <c r="C318" s="83"/>
      <c r="D318" s="84"/>
      <c r="E318" s="85"/>
      <c r="F318" s="51"/>
      <c r="G318" s="51"/>
    </row>
    <row r="319" spans="1:7" s="47" customFormat="1" ht="31.5" customHeight="1">
      <c r="A319" s="52"/>
      <c r="B319" s="82" t="s">
        <v>199</v>
      </c>
      <c r="C319" s="83"/>
      <c r="D319" s="84"/>
      <c r="E319" s="85"/>
      <c r="F319" s="51"/>
      <c r="G319" s="51"/>
    </row>
    <row r="320" spans="1:7" s="47" customFormat="1" ht="64.5" customHeight="1">
      <c r="A320" s="52"/>
      <c r="B320" s="82" t="s">
        <v>200</v>
      </c>
      <c r="C320" s="83"/>
      <c r="D320" s="84"/>
      <c r="E320" s="85"/>
      <c r="F320" s="51"/>
      <c r="G320" s="51"/>
    </row>
    <row r="321" spans="1:7" s="47" customFormat="1" ht="14.4">
      <c r="A321" s="52"/>
      <c r="B321" s="86"/>
      <c r="C321" s="87" t="s">
        <v>185</v>
      </c>
      <c r="D321" s="81" t="s">
        <v>186</v>
      </c>
      <c r="E321" s="85">
        <v>25</v>
      </c>
      <c r="F321" s="141">
        <v>0</v>
      </c>
      <c r="G321" s="141">
        <f t="shared" ref="G321:G322" si="49">F321*E321</f>
        <v>0</v>
      </c>
    </row>
    <row r="322" spans="1:7" s="47" customFormat="1" ht="14.4">
      <c r="A322" s="52"/>
      <c r="B322" s="86"/>
      <c r="C322" s="87" t="s">
        <v>140</v>
      </c>
      <c r="D322" s="81" t="s">
        <v>186</v>
      </c>
      <c r="E322" s="85">
        <v>10</v>
      </c>
      <c r="F322" s="141">
        <v>0</v>
      </c>
      <c r="G322" s="141">
        <f t="shared" si="49"/>
        <v>0</v>
      </c>
    </row>
    <row r="323" spans="1:7" ht="14.4">
      <c r="A323" s="47"/>
      <c r="B323" s="59"/>
      <c r="C323" s="49"/>
      <c r="D323" s="49"/>
      <c r="E323" s="50"/>
      <c r="F323" s="51"/>
      <c r="G323" s="51"/>
    </row>
    <row r="324" spans="1:7" ht="14.4">
      <c r="A324" s="47"/>
      <c r="B324" s="59"/>
      <c r="C324" s="49"/>
      <c r="D324" s="49"/>
      <c r="E324" s="50"/>
      <c r="F324" s="51"/>
      <c r="G324" s="51"/>
    </row>
    <row r="325" spans="1:7" s="47" customFormat="1" ht="15.6">
      <c r="B325" s="48" t="s">
        <v>201</v>
      </c>
      <c r="C325" s="49"/>
      <c r="D325" s="49"/>
      <c r="E325" s="50"/>
      <c r="F325" s="51"/>
      <c r="G325" s="51"/>
    </row>
    <row r="326" spans="1:7" s="47" customFormat="1" ht="14.4">
      <c r="C326" s="49"/>
      <c r="D326" s="49"/>
      <c r="E326" s="50"/>
      <c r="F326" s="51"/>
      <c r="G326" s="51"/>
    </row>
    <row r="327" spans="1:7" s="47" customFormat="1" ht="408.75" customHeight="1">
      <c r="A327" s="52" t="s">
        <v>22</v>
      </c>
      <c r="B327" s="33" t="s">
        <v>298</v>
      </c>
      <c r="C327" s="49"/>
      <c r="D327" s="49"/>
      <c r="E327" s="50"/>
      <c r="F327" s="51"/>
      <c r="G327" s="51"/>
    </row>
    <row r="328" spans="1:7" s="47" customFormat="1" ht="46.5" customHeight="1">
      <c r="A328" s="52"/>
      <c r="B328" s="33" t="s">
        <v>299</v>
      </c>
      <c r="C328" s="49"/>
      <c r="D328" s="49"/>
      <c r="E328" s="50"/>
      <c r="F328" s="51"/>
      <c r="G328" s="51"/>
    </row>
    <row r="329" spans="1:7" s="47" customFormat="1" ht="14.4">
      <c r="A329" s="52"/>
      <c r="C329" s="49" t="s">
        <v>161</v>
      </c>
      <c r="D329" s="35" t="s">
        <v>4</v>
      </c>
      <c r="E329" s="50">
        <v>1</v>
      </c>
      <c r="F329" s="141">
        <v>0</v>
      </c>
      <c r="G329" s="141">
        <f t="shared" ref="G329" si="50">F329*E329</f>
        <v>0</v>
      </c>
    </row>
    <row r="330" spans="1:7" s="47" customFormat="1" ht="14.4">
      <c r="A330" s="52"/>
      <c r="C330" s="49"/>
      <c r="D330" s="35"/>
      <c r="E330" s="50"/>
      <c r="F330" s="51"/>
      <c r="G330" s="51"/>
    </row>
    <row r="331" spans="1:7" s="47" customFormat="1" ht="90" customHeight="1">
      <c r="A331" s="52" t="s">
        <v>37</v>
      </c>
      <c r="B331" s="33" t="s">
        <v>202</v>
      </c>
      <c r="C331" s="49"/>
      <c r="D331" s="35"/>
      <c r="E331" s="50"/>
      <c r="F331" s="51"/>
      <c r="G331" s="51"/>
    </row>
    <row r="332" spans="1:7" s="47" customFormat="1" ht="33" customHeight="1">
      <c r="A332" s="52"/>
      <c r="B332" s="33" t="s">
        <v>203</v>
      </c>
      <c r="F332" s="147"/>
      <c r="G332" s="147"/>
    </row>
    <row r="333" spans="1:7" s="47" customFormat="1" ht="14.4">
      <c r="A333" s="52"/>
      <c r="C333" s="49" t="s">
        <v>161</v>
      </c>
      <c r="D333" s="35" t="s">
        <v>4</v>
      </c>
      <c r="E333" s="50">
        <v>1</v>
      </c>
      <c r="F333" s="141">
        <v>0</v>
      </c>
      <c r="G333" s="141">
        <f t="shared" ref="G333" si="51">F333*E333</f>
        <v>0</v>
      </c>
    </row>
    <row r="334" spans="1:7" s="47" customFormat="1" ht="14.4">
      <c r="A334" s="52"/>
      <c r="C334" s="49"/>
      <c r="D334" s="35"/>
      <c r="E334" s="50"/>
      <c r="F334" s="51"/>
      <c r="G334" s="51"/>
    </row>
    <row r="335" spans="1:7" s="47" customFormat="1" ht="49.5" customHeight="1">
      <c r="A335" s="52" t="s">
        <v>42</v>
      </c>
      <c r="B335" s="33" t="s">
        <v>204</v>
      </c>
      <c r="C335" s="49"/>
      <c r="D335" s="35"/>
      <c r="E335" s="50"/>
      <c r="F335" s="51"/>
      <c r="G335" s="51"/>
    </row>
    <row r="336" spans="1:7" s="47" customFormat="1" ht="33" customHeight="1">
      <c r="A336" s="52"/>
      <c r="B336" s="33" t="s">
        <v>205</v>
      </c>
      <c r="F336" s="147"/>
      <c r="G336" s="147"/>
    </row>
    <row r="337" spans="1:7" s="47" customFormat="1" ht="14.4">
      <c r="A337" s="52"/>
      <c r="C337" s="49" t="s">
        <v>161</v>
      </c>
      <c r="D337" s="35" t="s">
        <v>4</v>
      </c>
      <c r="E337" s="50">
        <v>1</v>
      </c>
      <c r="F337" s="141">
        <v>0</v>
      </c>
      <c r="G337" s="141">
        <f t="shared" ref="G337" si="52">F337*E337</f>
        <v>0</v>
      </c>
    </row>
    <row r="338" spans="1:7" s="47" customFormat="1" ht="14.4">
      <c r="A338" s="52"/>
      <c r="C338" s="49"/>
      <c r="D338" s="35"/>
      <c r="E338" s="50"/>
      <c r="F338" s="51"/>
      <c r="G338" s="51"/>
    </row>
    <row r="339" spans="1:7" ht="75.75" customHeight="1">
      <c r="A339" s="77" t="s">
        <v>45</v>
      </c>
      <c r="B339" s="58" t="s">
        <v>187</v>
      </c>
      <c r="C339" s="78"/>
      <c r="D339" s="79"/>
      <c r="E339" s="80"/>
      <c r="F339" s="145"/>
      <c r="G339" s="145"/>
    </row>
    <row r="340" spans="1:7" ht="18.75" customHeight="1">
      <c r="A340" s="77"/>
      <c r="B340" s="58" t="s">
        <v>188</v>
      </c>
      <c r="C340" s="78"/>
      <c r="D340" s="79"/>
      <c r="E340" s="80"/>
      <c r="F340" s="145"/>
      <c r="G340" s="145"/>
    </row>
    <row r="341" spans="1:7" ht="18" customHeight="1">
      <c r="A341" s="77"/>
      <c r="B341" s="58"/>
      <c r="C341" s="78" t="s">
        <v>190</v>
      </c>
      <c r="D341" s="81" t="s">
        <v>186</v>
      </c>
      <c r="E341" s="36">
        <v>15</v>
      </c>
      <c r="F341" s="141">
        <v>0</v>
      </c>
      <c r="G341" s="141">
        <f t="shared" ref="G341" si="53">F341*E341</f>
        <v>0</v>
      </c>
    </row>
    <row r="342" spans="1:7" s="47" customFormat="1" ht="14.4">
      <c r="A342" s="52"/>
      <c r="C342" s="49"/>
      <c r="D342" s="35"/>
      <c r="E342" s="50"/>
      <c r="F342" s="51"/>
      <c r="G342" s="51"/>
    </row>
    <row r="343" spans="1:7" s="47" customFormat="1" ht="133.5" customHeight="1">
      <c r="A343" s="52" t="s">
        <v>48</v>
      </c>
      <c r="B343" s="33" t="s">
        <v>206</v>
      </c>
      <c r="C343" s="49"/>
      <c r="D343" s="49"/>
      <c r="E343" s="50"/>
      <c r="F343" s="51"/>
      <c r="G343" s="51"/>
    </row>
    <row r="344" spans="1:7" s="47" customFormat="1" ht="31.5" customHeight="1">
      <c r="A344" s="52"/>
      <c r="B344" s="47" t="s">
        <v>207</v>
      </c>
      <c r="C344" s="49"/>
      <c r="D344" s="49"/>
      <c r="E344" s="50"/>
      <c r="F344" s="51"/>
      <c r="G344" s="51"/>
    </row>
    <row r="345" spans="1:7" s="65" customFormat="1" ht="14.4">
      <c r="A345" s="52"/>
      <c r="B345" s="47" t="s">
        <v>208</v>
      </c>
      <c r="C345" s="78" t="s">
        <v>190</v>
      </c>
      <c r="D345" s="81" t="s">
        <v>186</v>
      </c>
      <c r="E345" s="36">
        <v>15</v>
      </c>
      <c r="F345" s="141">
        <v>0</v>
      </c>
      <c r="G345" s="141">
        <f t="shared" ref="G345" si="54">F345*E345</f>
        <v>0</v>
      </c>
    </row>
    <row r="346" spans="1:7" s="47" customFormat="1" ht="14.4">
      <c r="A346" s="52"/>
      <c r="C346" s="49"/>
      <c r="D346" s="35"/>
      <c r="E346" s="50"/>
      <c r="F346" s="51"/>
      <c r="G346" s="51"/>
    </row>
    <row r="347" spans="1:7" s="47" customFormat="1" ht="14.4">
      <c r="A347" s="52"/>
      <c r="C347" s="49"/>
      <c r="D347" s="35"/>
      <c r="E347" s="50"/>
      <c r="F347" s="51"/>
      <c r="G347" s="51"/>
    </row>
    <row r="348" spans="1:7" s="65" customFormat="1" ht="21" customHeight="1">
      <c r="A348" s="52"/>
      <c r="B348" s="48" t="s">
        <v>209</v>
      </c>
      <c r="C348" s="87"/>
      <c r="D348" s="62"/>
      <c r="E348" s="68"/>
      <c r="F348" s="142"/>
      <c r="G348" s="142"/>
    </row>
    <row r="349" spans="1:7" s="65" customFormat="1" ht="13.8">
      <c r="A349" s="52"/>
      <c r="B349" s="88"/>
      <c r="C349" s="87"/>
      <c r="D349" s="62"/>
      <c r="E349" s="68"/>
      <c r="F349" s="142"/>
      <c r="G349" s="142"/>
    </row>
    <row r="350" spans="1:7" s="65" customFormat="1" ht="31.5" customHeight="1">
      <c r="A350" s="52" t="s">
        <v>22</v>
      </c>
      <c r="B350" s="58" t="s">
        <v>210</v>
      </c>
      <c r="C350" s="61"/>
      <c r="D350" s="62"/>
      <c r="E350" s="75"/>
      <c r="F350" s="148"/>
      <c r="G350" s="148"/>
    </row>
    <row r="351" spans="1:7" s="65" customFormat="1" ht="13.8">
      <c r="A351" s="52"/>
      <c r="B351" s="64" t="s">
        <v>211</v>
      </c>
      <c r="C351" s="61"/>
      <c r="D351" s="62"/>
      <c r="E351" s="75"/>
      <c r="F351" s="148"/>
      <c r="G351" s="148"/>
    </row>
    <row r="352" spans="1:7" s="65" customFormat="1" ht="13.8">
      <c r="A352" s="52"/>
      <c r="B352" s="64" t="s">
        <v>212</v>
      </c>
      <c r="C352" s="61"/>
      <c r="D352" s="62"/>
      <c r="E352" s="75"/>
      <c r="F352" s="148"/>
      <c r="G352" s="148"/>
    </row>
    <row r="353" spans="1:7" s="65" customFormat="1" ht="13.8">
      <c r="A353" s="52"/>
      <c r="B353" s="64" t="s">
        <v>213</v>
      </c>
      <c r="C353" s="61"/>
      <c r="D353" s="62"/>
      <c r="E353" s="75"/>
      <c r="F353" s="148"/>
      <c r="G353" s="148"/>
    </row>
    <row r="354" spans="1:7" s="65" customFormat="1" ht="13.8">
      <c r="A354" s="52"/>
      <c r="B354" s="64" t="s">
        <v>214</v>
      </c>
      <c r="C354" s="61"/>
      <c r="D354" s="62"/>
      <c r="E354" s="75"/>
      <c r="F354" s="148"/>
      <c r="G354" s="148"/>
    </row>
    <row r="355" spans="1:7" s="65" customFormat="1" ht="17.25" customHeight="1">
      <c r="A355" s="52"/>
      <c r="B355" s="64" t="s">
        <v>215</v>
      </c>
      <c r="C355" s="61"/>
      <c r="D355" s="62"/>
      <c r="E355" s="75"/>
      <c r="F355" s="148"/>
      <c r="G355" s="148"/>
    </row>
    <row r="356" spans="1:7" s="65" customFormat="1" ht="13.8">
      <c r="A356" s="52"/>
      <c r="B356" s="64" t="s">
        <v>216</v>
      </c>
      <c r="C356" s="61"/>
      <c r="D356" s="62"/>
      <c r="E356" s="75"/>
      <c r="F356" s="148"/>
      <c r="G356" s="148"/>
    </row>
    <row r="357" spans="1:7" s="65" customFormat="1" ht="13.8">
      <c r="A357" s="52"/>
      <c r="B357" s="64" t="s">
        <v>217</v>
      </c>
      <c r="C357" s="61"/>
      <c r="D357" s="62"/>
      <c r="E357" s="75"/>
      <c r="F357" s="148"/>
      <c r="G357" s="148"/>
    </row>
    <row r="358" spans="1:7" s="65" customFormat="1" ht="13.8">
      <c r="A358" s="52"/>
      <c r="B358" s="64" t="s">
        <v>218</v>
      </c>
      <c r="C358" s="61"/>
      <c r="D358" s="62"/>
      <c r="E358" s="75"/>
      <c r="F358" s="148"/>
      <c r="G358" s="148"/>
    </row>
    <row r="359" spans="1:7" s="65" customFormat="1" ht="13.8">
      <c r="A359" s="52"/>
      <c r="B359" s="64" t="s">
        <v>219</v>
      </c>
      <c r="C359" s="61"/>
      <c r="D359" s="62"/>
      <c r="E359" s="75"/>
      <c r="F359" s="148"/>
      <c r="G359" s="148"/>
    </row>
    <row r="360" spans="1:7" s="65" customFormat="1" ht="13.8">
      <c r="A360" s="52"/>
      <c r="B360" s="58" t="s">
        <v>220</v>
      </c>
      <c r="C360" s="61"/>
      <c r="D360" s="62"/>
      <c r="E360" s="75"/>
      <c r="F360" s="148"/>
      <c r="G360" s="148"/>
    </row>
    <row r="361" spans="1:7" s="65" customFormat="1" ht="13.8">
      <c r="A361" s="52"/>
      <c r="B361" s="64" t="s">
        <v>221</v>
      </c>
      <c r="C361" s="61"/>
      <c r="D361" s="62"/>
      <c r="E361" s="75"/>
      <c r="F361" s="148"/>
      <c r="G361" s="148"/>
    </row>
    <row r="362" spans="1:7" s="65" customFormat="1" ht="13.8">
      <c r="A362" s="52"/>
      <c r="B362" s="64" t="s">
        <v>222</v>
      </c>
      <c r="C362" s="61"/>
      <c r="D362" s="62"/>
      <c r="E362" s="75"/>
      <c r="F362" s="148"/>
      <c r="G362" s="148"/>
    </row>
    <row r="363" spans="1:7" s="65" customFormat="1" ht="13.8">
      <c r="A363" s="52"/>
      <c r="B363" s="64" t="s">
        <v>223</v>
      </c>
      <c r="C363" s="61"/>
      <c r="D363" s="62"/>
      <c r="E363" s="75"/>
      <c r="F363" s="148"/>
      <c r="G363" s="148"/>
    </row>
    <row r="364" spans="1:7" s="65" customFormat="1" ht="13.8">
      <c r="A364" s="52"/>
      <c r="B364" s="64" t="s">
        <v>224</v>
      </c>
      <c r="C364" s="61"/>
      <c r="D364" s="62"/>
      <c r="E364" s="75"/>
      <c r="F364" s="148"/>
      <c r="G364" s="148"/>
    </row>
    <row r="365" spans="1:7" s="65" customFormat="1" ht="13.8">
      <c r="A365" s="52"/>
      <c r="B365" s="64" t="s">
        <v>225</v>
      </c>
      <c r="C365" s="61"/>
      <c r="D365" s="62"/>
      <c r="E365" s="75"/>
      <c r="F365" s="148"/>
      <c r="G365" s="148"/>
    </row>
    <row r="366" spans="1:7" s="65" customFormat="1" ht="13.8">
      <c r="A366" s="52"/>
      <c r="B366" s="64" t="s">
        <v>226</v>
      </c>
      <c r="C366" s="61"/>
      <c r="D366" s="62"/>
      <c r="E366" s="75"/>
      <c r="F366" s="148"/>
      <c r="G366" s="148"/>
    </row>
    <row r="367" spans="1:7" s="65" customFormat="1" ht="13.8">
      <c r="A367" s="52"/>
      <c r="B367" s="64" t="s">
        <v>227</v>
      </c>
      <c r="C367" s="61"/>
      <c r="D367" s="62"/>
      <c r="E367" s="75"/>
      <c r="F367" s="148"/>
      <c r="G367" s="148"/>
    </row>
    <row r="368" spans="1:7" s="65" customFormat="1" ht="13.8">
      <c r="A368" s="52"/>
      <c r="B368" s="64" t="s">
        <v>228</v>
      </c>
      <c r="C368" s="61"/>
      <c r="D368" s="62"/>
      <c r="E368" s="75"/>
      <c r="F368" s="148"/>
      <c r="G368" s="148"/>
    </row>
    <row r="369" spans="1:7" s="65" customFormat="1" ht="13.8">
      <c r="A369" s="52"/>
      <c r="B369" s="64" t="s">
        <v>229</v>
      </c>
      <c r="C369" s="61"/>
      <c r="D369" s="62"/>
      <c r="E369" s="75"/>
      <c r="F369" s="148"/>
      <c r="G369" s="148"/>
    </row>
    <row r="370" spans="1:7" s="65" customFormat="1" ht="13.8">
      <c r="A370" s="52"/>
      <c r="B370" s="64" t="s">
        <v>230</v>
      </c>
      <c r="C370" s="61"/>
      <c r="D370" s="62"/>
      <c r="E370" s="75"/>
      <c r="F370" s="148"/>
      <c r="G370" s="148"/>
    </row>
    <row r="371" spans="1:7" s="65" customFormat="1" ht="32.25" customHeight="1">
      <c r="A371" s="52"/>
      <c r="B371" s="58" t="s">
        <v>231</v>
      </c>
      <c r="C371" s="61"/>
      <c r="D371" s="62"/>
      <c r="E371" s="75"/>
      <c r="F371" s="148"/>
      <c r="G371" s="148"/>
    </row>
    <row r="372" spans="1:7" s="65" customFormat="1" ht="13.8">
      <c r="A372" s="52"/>
      <c r="B372" s="89"/>
      <c r="C372" s="63" t="s">
        <v>164</v>
      </c>
      <c r="D372" s="62" t="s">
        <v>4</v>
      </c>
      <c r="E372" s="75">
        <v>1</v>
      </c>
      <c r="F372" s="141">
        <v>0</v>
      </c>
      <c r="G372" s="141">
        <f t="shared" ref="G372" si="55">F372*E372</f>
        <v>0</v>
      </c>
    </row>
    <row r="373" spans="1:7" s="65" customFormat="1" ht="11.25" customHeight="1">
      <c r="A373" s="52"/>
      <c r="B373" s="89"/>
      <c r="C373" s="61"/>
      <c r="D373" s="62"/>
      <c r="E373" s="75"/>
      <c r="F373" s="148"/>
      <c r="G373" s="148"/>
    </row>
    <row r="374" spans="1:7" s="65" customFormat="1" ht="27.6">
      <c r="A374" s="52" t="s">
        <v>37</v>
      </c>
      <c r="B374" s="58" t="s">
        <v>232</v>
      </c>
      <c r="C374" s="61"/>
      <c r="D374" s="62"/>
      <c r="E374" s="75"/>
      <c r="F374" s="148"/>
      <c r="G374" s="148"/>
    </row>
    <row r="375" spans="1:7" s="65" customFormat="1" ht="13.8">
      <c r="A375" s="52"/>
      <c r="B375" s="64" t="s">
        <v>233</v>
      </c>
      <c r="C375" s="61"/>
      <c r="D375" s="62"/>
      <c r="E375" s="75"/>
      <c r="F375" s="148"/>
      <c r="G375" s="148"/>
    </row>
    <row r="376" spans="1:7" s="65" customFormat="1" ht="13.8">
      <c r="A376" s="52"/>
      <c r="B376" s="64" t="s">
        <v>234</v>
      </c>
      <c r="C376" s="61"/>
      <c r="D376" s="62"/>
      <c r="E376" s="75"/>
      <c r="F376" s="148"/>
      <c r="G376" s="148"/>
    </row>
    <row r="377" spans="1:7" s="65" customFormat="1" ht="13.8">
      <c r="A377" s="52"/>
      <c r="B377" s="64" t="s">
        <v>235</v>
      </c>
      <c r="C377" s="61"/>
      <c r="D377" s="62"/>
      <c r="E377" s="75"/>
      <c r="F377" s="148"/>
      <c r="G377" s="148"/>
    </row>
    <row r="378" spans="1:7" s="65" customFormat="1" ht="13.8">
      <c r="A378" s="52"/>
      <c r="B378" s="64" t="s">
        <v>236</v>
      </c>
      <c r="C378" s="61"/>
      <c r="D378" s="62"/>
      <c r="E378" s="75"/>
      <c r="F378" s="148"/>
      <c r="G378" s="148"/>
    </row>
    <row r="379" spans="1:7" s="65" customFormat="1" ht="13.8">
      <c r="A379" s="52"/>
      <c r="B379" s="58" t="s">
        <v>220</v>
      </c>
      <c r="C379" s="61"/>
      <c r="D379" s="62"/>
      <c r="E379" s="75"/>
      <c r="F379" s="148"/>
      <c r="G379" s="148"/>
    </row>
    <row r="380" spans="1:7" s="65" customFormat="1" ht="13.8">
      <c r="A380" s="52"/>
      <c r="B380" s="64" t="s">
        <v>237</v>
      </c>
      <c r="C380" s="61"/>
      <c r="D380" s="62"/>
      <c r="E380" s="75"/>
      <c r="F380" s="148"/>
      <c r="G380" s="148"/>
    </row>
    <row r="381" spans="1:7" s="65" customFormat="1" ht="13.8">
      <c r="A381" s="52"/>
      <c r="B381" s="64" t="s">
        <v>238</v>
      </c>
      <c r="C381" s="61"/>
      <c r="D381" s="62"/>
      <c r="E381" s="75"/>
      <c r="F381" s="148"/>
      <c r="G381" s="148"/>
    </row>
    <row r="382" spans="1:7" s="65" customFormat="1" ht="13.8">
      <c r="A382" s="52"/>
      <c r="B382" s="64" t="s">
        <v>239</v>
      </c>
      <c r="C382" s="61"/>
      <c r="D382" s="62"/>
      <c r="E382" s="75"/>
      <c r="F382" s="148"/>
      <c r="G382" s="148"/>
    </row>
    <row r="383" spans="1:7" s="65" customFormat="1" ht="13.8">
      <c r="A383" s="52"/>
      <c r="B383" s="64" t="s">
        <v>240</v>
      </c>
      <c r="C383" s="61"/>
      <c r="D383" s="62"/>
      <c r="E383" s="75"/>
      <c r="F383" s="148"/>
      <c r="G383" s="148"/>
    </row>
    <row r="384" spans="1:7" s="65" customFormat="1" ht="33.75" customHeight="1">
      <c r="A384" s="52"/>
      <c r="B384" s="58" t="s">
        <v>241</v>
      </c>
      <c r="C384" s="61"/>
      <c r="D384" s="62"/>
      <c r="E384" s="75"/>
      <c r="F384" s="148"/>
      <c r="G384" s="148"/>
    </row>
    <row r="385" spans="1:7" s="65" customFormat="1" ht="13.8">
      <c r="A385" s="52"/>
      <c r="B385" s="89"/>
      <c r="C385" s="63" t="s">
        <v>164</v>
      </c>
      <c r="D385" s="62" t="s">
        <v>4</v>
      </c>
      <c r="E385" s="75">
        <v>2</v>
      </c>
      <c r="F385" s="141">
        <v>0</v>
      </c>
      <c r="G385" s="141">
        <f t="shared" ref="G385" si="56">F385*E385</f>
        <v>0</v>
      </c>
    </row>
    <row r="386" spans="1:7" s="65" customFormat="1" ht="13.8">
      <c r="A386" s="52"/>
      <c r="B386" s="88"/>
      <c r="C386" s="87"/>
      <c r="D386" s="62"/>
      <c r="E386" s="68"/>
      <c r="F386" s="142"/>
      <c r="G386" s="142"/>
    </row>
    <row r="387" spans="1:7" s="65" customFormat="1" ht="13.8">
      <c r="A387" s="90" t="s">
        <v>42</v>
      </c>
      <c r="B387" s="82" t="s">
        <v>242</v>
      </c>
      <c r="C387" s="91"/>
      <c r="D387" s="92"/>
      <c r="E387" s="93"/>
      <c r="F387" s="140"/>
      <c r="G387" s="140"/>
    </row>
    <row r="388" spans="1:7" s="65" customFormat="1" ht="13.8">
      <c r="A388" s="95"/>
      <c r="B388" s="96"/>
      <c r="C388" s="40" t="s">
        <v>174</v>
      </c>
      <c r="D388" s="97" t="s">
        <v>4</v>
      </c>
      <c r="E388" s="98">
        <v>4</v>
      </c>
      <c r="F388" s="141">
        <v>0</v>
      </c>
      <c r="G388" s="141">
        <f t="shared" ref="G388" si="57">F388*E388</f>
        <v>0</v>
      </c>
    </row>
    <row r="389" spans="1:7" s="65" customFormat="1" ht="13.8">
      <c r="A389" s="90"/>
      <c r="B389" s="82"/>
      <c r="C389" s="94"/>
      <c r="D389" s="92"/>
      <c r="E389" s="93"/>
      <c r="F389" s="149"/>
      <c r="G389" s="149"/>
    </row>
    <row r="390" spans="1:7" s="65" customFormat="1" ht="13.8">
      <c r="A390" s="52" t="s">
        <v>45</v>
      </c>
      <c r="B390" s="58" t="s">
        <v>243</v>
      </c>
      <c r="C390" s="87"/>
      <c r="D390" s="62"/>
      <c r="E390" s="68"/>
      <c r="F390" s="142"/>
      <c r="G390" s="142"/>
    </row>
    <row r="391" spans="1:7" s="65" customFormat="1" ht="13.8">
      <c r="A391" s="52"/>
      <c r="B391" s="67"/>
      <c r="C391" s="87" t="s">
        <v>174</v>
      </c>
      <c r="D391" s="62" t="s">
        <v>4</v>
      </c>
      <c r="E391" s="68">
        <v>2</v>
      </c>
      <c r="F391" s="141">
        <v>0</v>
      </c>
      <c r="G391" s="141">
        <f t="shared" ref="G391" si="58">F391*E391</f>
        <v>0</v>
      </c>
    </row>
    <row r="392" spans="1:7" s="65" customFormat="1" ht="13.8">
      <c r="A392" s="90"/>
      <c r="B392" s="82"/>
      <c r="C392" s="94"/>
      <c r="D392" s="92"/>
      <c r="E392" s="93"/>
      <c r="F392" s="149"/>
      <c r="G392" s="149"/>
    </row>
    <row r="393" spans="1:7" s="65" customFormat="1" ht="31.5" customHeight="1">
      <c r="A393" s="90" t="s">
        <v>48</v>
      </c>
      <c r="B393" s="82" t="s">
        <v>244</v>
      </c>
      <c r="C393" s="99"/>
      <c r="D393" s="92"/>
      <c r="E393" s="93"/>
      <c r="F393" s="140"/>
      <c r="G393" s="140"/>
    </row>
    <row r="394" spans="1:7" s="65" customFormat="1" ht="13.8">
      <c r="A394" s="90"/>
      <c r="B394" s="82"/>
      <c r="C394" s="87" t="s">
        <v>174</v>
      </c>
      <c r="D394" s="62" t="s">
        <v>4</v>
      </c>
      <c r="E394" s="68">
        <v>2</v>
      </c>
      <c r="F394" s="141">
        <v>0</v>
      </c>
      <c r="G394" s="141">
        <f t="shared" ref="G394" si="59">F394*E394</f>
        <v>0</v>
      </c>
    </row>
    <row r="395" spans="1:7" s="31" customFormat="1" ht="13.8">
      <c r="A395" s="77"/>
      <c r="B395" s="100"/>
      <c r="C395" s="34"/>
      <c r="D395" s="36"/>
      <c r="E395" s="36"/>
      <c r="F395" s="149"/>
      <c r="G395" s="140"/>
    </row>
    <row r="396" spans="1:7" ht="33" customHeight="1">
      <c r="A396" s="52" t="s">
        <v>51</v>
      </c>
      <c r="B396" s="58" t="s">
        <v>245</v>
      </c>
      <c r="C396" s="87"/>
      <c r="D396" s="62"/>
      <c r="E396" s="68"/>
    </row>
    <row r="397" spans="1:7" ht="13.8">
      <c r="A397" s="52"/>
      <c r="B397" s="58"/>
      <c r="C397" s="87" t="s">
        <v>161</v>
      </c>
      <c r="D397" s="62" t="s">
        <v>4</v>
      </c>
      <c r="E397" s="68">
        <v>2</v>
      </c>
      <c r="F397" s="141">
        <v>0</v>
      </c>
      <c r="G397" s="141">
        <f t="shared" ref="G397" si="60">F397*E397</f>
        <v>0</v>
      </c>
    </row>
    <row r="398" spans="1:7" s="65" customFormat="1" ht="13.8">
      <c r="A398" s="52"/>
      <c r="B398" s="58"/>
      <c r="C398" s="61"/>
      <c r="D398" s="62"/>
      <c r="E398" s="68"/>
      <c r="F398" s="137"/>
      <c r="G398" s="138"/>
    </row>
    <row r="399" spans="1:7" ht="27.6">
      <c r="A399" s="77" t="s">
        <v>54</v>
      </c>
      <c r="B399" s="33" t="s">
        <v>246</v>
      </c>
      <c r="D399" s="101"/>
      <c r="E399" s="102"/>
    </row>
    <row r="400" spans="1:7" ht="54.75" customHeight="1">
      <c r="A400" s="95"/>
      <c r="B400" s="103" t="s">
        <v>247</v>
      </c>
      <c r="D400" s="101"/>
      <c r="E400" s="102"/>
    </row>
    <row r="401" spans="1:7" ht="42" customHeight="1">
      <c r="A401" s="95"/>
      <c r="B401" s="103" t="s">
        <v>248</v>
      </c>
      <c r="D401" s="101"/>
      <c r="E401" s="102"/>
    </row>
    <row r="402" spans="1:7" ht="13.8">
      <c r="A402" s="95"/>
      <c r="B402" s="33"/>
      <c r="C402" s="104" t="s">
        <v>249</v>
      </c>
      <c r="D402" s="101" t="s">
        <v>186</v>
      </c>
      <c r="E402" s="102">
        <v>10</v>
      </c>
      <c r="F402" s="141">
        <v>0</v>
      </c>
      <c r="G402" s="141">
        <f t="shared" ref="G402" si="61">F402*E402</f>
        <v>0</v>
      </c>
    </row>
    <row r="403" spans="1:7" ht="13.8">
      <c r="A403" s="95"/>
      <c r="B403" s="82"/>
      <c r="C403" s="104"/>
      <c r="D403" s="101"/>
      <c r="E403" s="102"/>
    </row>
    <row r="404" spans="1:7" ht="75" customHeight="1">
      <c r="A404" s="77" t="s">
        <v>57</v>
      </c>
      <c r="B404" s="33" t="s">
        <v>250</v>
      </c>
      <c r="C404" s="63"/>
      <c r="D404" s="62"/>
      <c r="E404" s="68"/>
    </row>
    <row r="405" spans="1:7" ht="32.25" customHeight="1">
      <c r="A405" s="77"/>
      <c r="B405" s="33" t="s">
        <v>251</v>
      </c>
      <c r="C405" s="63"/>
      <c r="D405" s="62"/>
      <c r="E405" s="68"/>
    </row>
    <row r="406" spans="1:7" ht="18" customHeight="1">
      <c r="A406" s="77"/>
      <c r="B406" s="105" t="s">
        <v>252</v>
      </c>
      <c r="C406" s="104" t="s">
        <v>249</v>
      </c>
      <c r="D406" s="101" t="s">
        <v>186</v>
      </c>
      <c r="E406" s="102">
        <v>10</v>
      </c>
      <c r="F406" s="141">
        <v>0</v>
      </c>
      <c r="G406" s="141">
        <f t="shared" ref="G406" si="62">F406*E406</f>
        <v>0</v>
      </c>
    </row>
    <row r="407" spans="1:7" s="47" customFormat="1" ht="14.4">
      <c r="A407" s="52"/>
      <c r="B407" s="106"/>
      <c r="C407" s="49"/>
      <c r="D407" s="35"/>
      <c r="E407" s="50"/>
      <c r="F407" s="51"/>
      <c r="G407" s="51"/>
    </row>
    <row r="408" spans="1:7" s="47" customFormat="1" ht="14.4">
      <c r="A408" s="52"/>
      <c r="C408" s="49"/>
      <c r="D408" s="35"/>
      <c r="E408" s="50"/>
      <c r="F408" s="51"/>
      <c r="G408" s="51"/>
    </row>
    <row r="409" spans="1:7" s="31" customFormat="1" ht="14.4">
      <c r="A409" s="47"/>
      <c r="B409" s="107" t="s">
        <v>253</v>
      </c>
      <c r="C409" s="49"/>
      <c r="D409" s="49"/>
      <c r="E409" s="50"/>
      <c r="F409" s="51"/>
      <c r="G409" s="164">
        <f>SUM(G22:G408)</f>
        <v>0</v>
      </c>
    </row>
    <row r="410" spans="1:7" s="47" customFormat="1" ht="14.4">
      <c r="A410" s="52"/>
      <c r="C410" s="49"/>
      <c r="D410" s="35"/>
      <c r="E410" s="50"/>
      <c r="F410" s="51"/>
      <c r="G410" s="51"/>
    </row>
    <row r="411" spans="1:7" s="47" customFormat="1" ht="14.4">
      <c r="A411" s="52"/>
      <c r="C411" s="49"/>
      <c r="D411" s="35"/>
      <c r="E411" s="50"/>
      <c r="F411" s="51"/>
      <c r="G411" s="51"/>
    </row>
    <row r="412" spans="1:7" s="31" customFormat="1" ht="14.4">
      <c r="A412" s="47"/>
      <c r="B412" s="107" t="s">
        <v>254</v>
      </c>
      <c r="C412" s="49"/>
      <c r="D412" s="49"/>
      <c r="E412" s="50"/>
      <c r="F412" s="51"/>
      <c r="G412" s="51"/>
    </row>
    <row r="413" spans="1:7" s="31" customFormat="1" ht="14.4">
      <c r="A413" s="47"/>
      <c r="B413" s="47"/>
      <c r="C413" s="49"/>
      <c r="D413" s="49"/>
      <c r="E413" s="50"/>
      <c r="F413" s="51"/>
      <c r="G413" s="51"/>
    </row>
    <row r="414" spans="1:7" s="31" customFormat="1" ht="55.2">
      <c r="A414" s="52" t="s">
        <v>22</v>
      </c>
      <c r="B414" s="58" t="s">
        <v>264</v>
      </c>
      <c r="C414" s="63"/>
      <c r="D414" s="62"/>
      <c r="E414" s="97"/>
      <c r="F414" s="150"/>
      <c r="G414" s="150"/>
    </row>
    <row r="415" spans="1:7" s="31" customFormat="1" ht="13.8">
      <c r="A415" s="52"/>
      <c r="B415" s="58"/>
      <c r="C415" s="108" t="s">
        <v>2</v>
      </c>
      <c r="D415" s="109" t="s">
        <v>255</v>
      </c>
      <c r="E415" s="110">
        <v>0.7</v>
      </c>
      <c r="F415" s="144"/>
      <c r="G415" s="160">
        <f>E415/100*(G409)</f>
        <v>0</v>
      </c>
    </row>
    <row r="416" spans="1:7" s="31" customFormat="1" ht="13.8">
      <c r="A416" s="52"/>
      <c r="B416" s="58"/>
      <c r="C416" s="63"/>
      <c r="D416" s="62"/>
      <c r="E416" s="97"/>
      <c r="F416" s="150"/>
      <c r="G416" s="151"/>
    </row>
    <row r="417" spans="1:7" s="31" customFormat="1" ht="82.8">
      <c r="A417" s="52" t="s">
        <v>37</v>
      </c>
      <c r="B417" s="58" t="s">
        <v>263</v>
      </c>
      <c r="C417" s="111"/>
      <c r="D417" s="35"/>
      <c r="E417" s="36"/>
      <c r="F417" s="140"/>
      <c r="G417" s="144"/>
    </row>
    <row r="418" spans="1:7" s="31" customFormat="1" ht="13.8">
      <c r="A418" s="112"/>
      <c r="B418" s="58"/>
      <c r="C418" s="108" t="s">
        <v>2</v>
      </c>
      <c r="D418" s="109" t="s">
        <v>255</v>
      </c>
      <c r="E418" s="110">
        <v>0.7</v>
      </c>
      <c r="F418" s="144"/>
      <c r="G418" s="160">
        <f>E418/100*(G409)</f>
        <v>0</v>
      </c>
    </row>
    <row r="419" spans="1:7" s="31" customFormat="1" ht="13.8">
      <c r="A419" s="77"/>
      <c r="B419" s="113"/>
      <c r="C419" s="114"/>
      <c r="D419" s="115"/>
      <c r="E419" s="116"/>
      <c r="F419" s="152"/>
      <c r="G419" s="152"/>
    </row>
    <row r="420" spans="1:7" s="31" customFormat="1" ht="32.25" customHeight="1">
      <c r="A420" s="52" t="s">
        <v>42</v>
      </c>
      <c r="B420" s="33" t="s">
        <v>256</v>
      </c>
      <c r="C420" s="46"/>
      <c r="D420" s="117"/>
      <c r="E420" s="73"/>
      <c r="F420" s="144"/>
      <c r="G420" s="146"/>
    </row>
    <row r="421" spans="1:7" s="31" customFormat="1" ht="17.25" customHeight="1">
      <c r="A421" s="118"/>
      <c r="B421" s="119"/>
      <c r="C421" s="120"/>
      <c r="D421" s="35" t="s">
        <v>2</v>
      </c>
      <c r="E421" s="36">
        <v>1</v>
      </c>
      <c r="F421" s="141">
        <v>0</v>
      </c>
      <c r="G421" s="141">
        <f t="shared" ref="G421" si="63">F421*E421</f>
        <v>0</v>
      </c>
    </row>
    <row r="422" spans="1:7" s="31" customFormat="1" ht="13.8">
      <c r="A422" s="77"/>
      <c r="B422" s="113"/>
      <c r="C422" s="114"/>
      <c r="D422" s="115"/>
      <c r="E422" s="116"/>
      <c r="F422" s="152"/>
      <c r="G422" s="152"/>
    </row>
    <row r="423" spans="1:7" s="31" customFormat="1" ht="105" customHeight="1">
      <c r="A423" s="52" t="s">
        <v>45</v>
      </c>
      <c r="B423" s="58" t="s">
        <v>257</v>
      </c>
      <c r="C423" s="63"/>
      <c r="D423" s="62"/>
      <c r="E423" s="97"/>
      <c r="F423" s="150"/>
      <c r="G423" s="150"/>
    </row>
    <row r="424" spans="1:7" s="31" customFormat="1" ht="13.8">
      <c r="A424" s="52"/>
      <c r="B424" s="58"/>
      <c r="C424" s="121"/>
      <c r="D424" s="62" t="s">
        <v>2</v>
      </c>
      <c r="E424" s="68">
        <v>1</v>
      </c>
      <c r="F424" s="141">
        <v>0</v>
      </c>
      <c r="G424" s="141">
        <f t="shared" ref="G424" si="64">F424*E424</f>
        <v>0</v>
      </c>
    </row>
    <row r="426" spans="1:7" s="127" customFormat="1" ht="48.75" customHeight="1">
      <c r="A426" s="122" t="s">
        <v>48</v>
      </c>
      <c r="B426" s="123" t="s">
        <v>258</v>
      </c>
      <c r="C426" s="124"/>
      <c r="D426" s="125"/>
      <c r="E426" s="126"/>
      <c r="F426" s="153"/>
      <c r="G426" s="153"/>
    </row>
    <row r="427" spans="1:7" s="127" customFormat="1" ht="13.8">
      <c r="A427" s="128"/>
      <c r="B427" s="129"/>
      <c r="C427" s="124"/>
      <c r="D427" s="125" t="s">
        <v>5</v>
      </c>
      <c r="E427" s="126">
        <v>2</v>
      </c>
      <c r="F427" s="141">
        <v>0</v>
      </c>
      <c r="G427" s="141">
        <f t="shared" ref="G427" si="65">F427*E427</f>
        <v>0</v>
      </c>
    </row>
    <row r="428" spans="1:7" s="31" customFormat="1" ht="13.8">
      <c r="A428" s="77"/>
      <c r="B428" s="113"/>
      <c r="C428" s="114"/>
      <c r="D428" s="115"/>
      <c r="E428" s="116"/>
      <c r="F428" s="152"/>
      <c r="G428" s="152"/>
    </row>
    <row r="429" spans="1:7" s="31" customFormat="1" ht="13.8">
      <c r="A429" s="77"/>
      <c r="B429" s="113"/>
      <c r="C429" s="114"/>
      <c r="D429" s="115"/>
      <c r="E429" s="116"/>
      <c r="F429" s="152"/>
      <c r="G429" s="152"/>
    </row>
    <row r="430" spans="1:7" s="31" customFormat="1" ht="13.8">
      <c r="A430" s="77"/>
      <c r="B430" s="107" t="s">
        <v>259</v>
      </c>
      <c r="C430" s="49"/>
      <c r="D430" s="49"/>
      <c r="E430" s="50"/>
      <c r="F430" s="51"/>
      <c r="G430" s="164">
        <f>SUM(G415:G429)</f>
        <v>0</v>
      </c>
    </row>
    <row r="431" spans="1:7" s="31" customFormat="1" ht="13.8">
      <c r="A431" s="77"/>
      <c r="B431" s="113"/>
      <c r="C431" s="114"/>
      <c r="D431" s="115"/>
      <c r="E431" s="116"/>
      <c r="F431" s="152"/>
      <c r="G431" s="152"/>
    </row>
    <row r="432" spans="1:7" s="31" customFormat="1" ht="13.8">
      <c r="A432" s="77"/>
      <c r="B432" s="113"/>
      <c r="C432" s="114"/>
      <c r="D432" s="115"/>
      <c r="E432" s="116"/>
      <c r="F432" s="152"/>
      <c r="G432" s="152"/>
    </row>
    <row r="433" spans="7:7">
      <c r="G433" s="154"/>
    </row>
    <row r="434" spans="7:7">
      <c r="G434" s="155"/>
    </row>
    <row r="435" spans="7:7">
      <c r="G435" s="155"/>
    </row>
  </sheetData>
  <sheetProtection selectLockedCells="1" selectUnlockedCells="1"/>
  <mergeCells count="5">
    <mergeCell ref="B5:G5"/>
    <mergeCell ref="B6:G6"/>
    <mergeCell ref="B7:G7"/>
    <mergeCell ref="B9:G9"/>
    <mergeCell ref="B3:C3"/>
  </mergeCells>
  <pageMargins left="0.23622047244094491" right="0.23622047244094491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Header>&amp;L&amp;"Calibri,Krepko"&amp;9DSO ILB_Kotlovnica z zalogovnikom, 4-Načrt s področja strojništva, 6710-PZI&amp;R&amp;"Calibri,Krepko"&amp;9&amp;A</oddHeader>
    <oddFooter>&amp;L&amp;A&amp;R&amp;P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 TO</vt:lpstr>
      <vt:lpstr>KO-TehnOpr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Topic</dc:creator>
  <cp:lastModifiedBy>Dean</cp:lastModifiedBy>
  <cp:lastPrinted>2024-11-21T13:42:54Z</cp:lastPrinted>
  <dcterms:created xsi:type="dcterms:W3CDTF">2011-09-10T16:03:06Z</dcterms:created>
  <dcterms:modified xsi:type="dcterms:W3CDTF">2024-11-22T11:58:13Z</dcterms:modified>
</cp:coreProperties>
</file>